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BUZON\Wallingre Carlos\BID 09-10-2025\6. PROY00316 - Montaje T1s REV1\PDTG\"/>
    </mc:Choice>
  </mc:AlternateContent>
  <bookViews>
    <workbookView xWindow="0" yWindow="0" windowWidth="28800" windowHeight="12300" activeTab="1"/>
  </bookViews>
  <sheets>
    <sheet name="P315_E CELDAS MT -  17,5" sheetId="4" r:id="rId1"/>
    <sheet name="P315_E CELDAS MT -  36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4" i="5" l="1"/>
  <c r="A103" i="5"/>
  <c r="A102" i="5"/>
  <c r="A101" i="5"/>
  <c r="A99" i="5"/>
  <c r="A98" i="5"/>
  <c r="A97" i="5"/>
  <c r="A96" i="5"/>
  <c r="A84" i="5"/>
  <c r="A79" i="5"/>
  <c r="A69" i="5"/>
  <c r="A83" i="5" s="1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11" i="5"/>
  <c r="A35" i="5" s="1"/>
  <c r="A10" i="5"/>
  <c r="A9" i="5"/>
  <c r="A8" i="5"/>
  <c r="A7" i="5"/>
  <c r="A6" i="5"/>
  <c r="A18" i="5" l="1"/>
  <c r="A78" i="5"/>
  <c r="A85" i="5"/>
  <c r="A12" i="5"/>
  <c r="A72" i="5"/>
  <c r="A73" i="5"/>
  <c r="A80" i="5"/>
  <c r="A74" i="5"/>
  <c r="A86" i="5"/>
  <c r="A36" i="5"/>
  <c r="A13" i="5"/>
  <c r="A19" i="5"/>
  <c r="A25" i="5"/>
  <c r="A31" i="5"/>
  <c r="A37" i="5"/>
  <c r="A75" i="5"/>
  <c r="A81" i="5"/>
  <c r="A87" i="5"/>
  <c r="A14" i="5"/>
  <c r="A20" i="5"/>
  <c r="A26" i="5"/>
  <c r="A32" i="5"/>
  <c r="A38" i="5"/>
  <c r="A70" i="5"/>
  <c r="A76" i="5"/>
  <c r="A82" i="5"/>
  <c r="A24" i="5"/>
  <c r="A30" i="5"/>
  <c r="A15" i="5"/>
  <c r="A21" i="5"/>
  <c r="A27" i="5"/>
  <c r="A33" i="5"/>
  <c r="A39" i="5"/>
  <c r="A71" i="5"/>
  <c r="A77" i="5"/>
  <c r="A16" i="5"/>
  <c r="A22" i="5"/>
  <c r="A28" i="5"/>
  <c r="A34" i="5"/>
  <c r="A17" i="5"/>
  <c r="A23" i="5"/>
  <c r="A29" i="5"/>
  <c r="A102" i="4"/>
  <c r="A103" i="4"/>
  <c r="A104" i="4"/>
  <c r="A97" i="4"/>
  <c r="A98" i="4"/>
  <c r="A99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92" i="5" l="1"/>
  <c r="A89" i="5"/>
  <c r="A91" i="5"/>
  <c r="A93" i="5"/>
  <c r="A94" i="5"/>
  <c r="A90" i="5"/>
  <c r="A88" i="5"/>
  <c r="A101" i="4"/>
  <c r="A96" i="4"/>
  <c r="A69" i="4"/>
  <c r="A42" i="4"/>
  <c r="A11" i="4"/>
  <c r="A10" i="4"/>
  <c r="A9" i="4"/>
  <c r="A8" i="4"/>
  <c r="A7" i="4"/>
  <c r="A6" i="4"/>
  <c r="A14" i="4" l="1"/>
  <c r="A20" i="4"/>
  <c r="A26" i="4"/>
  <c r="A32" i="4"/>
  <c r="A38" i="4"/>
  <c r="A22" i="4"/>
  <c r="A28" i="4"/>
  <c r="A34" i="4"/>
  <c r="A16" i="4"/>
  <c r="A35" i="4"/>
  <c r="A17" i="4"/>
  <c r="A23" i="4"/>
  <c r="A29" i="4"/>
  <c r="A18" i="4"/>
  <c r="A24" i="4"/>
  <c r="A30" i="4"/>
  <c r="A36" i="4"/>
  <c r="A13" i="4"/>
  <c r="A19" i="4"/>
  <c r="A25" i="4"/>
  <c r="A31" i="4"/>
  <c r="A37" i="4"/>
  <c r="A15" i="4"/>
  <c r="A21" i="4"/>
  <c r="A27" i="4"/>
  <c r="A33" i="4"/>
  <c r="A39" i="4"/>
  <c r="A75" i="4"/>
  <c r="A71" i="4"/>
  <c r="A76" i="4"/>
  <c r="A74" i="4"/>
  <c r="A80" i="4"/>
  <c r="A86" i="4"/>
  <c r="A81" i="4"/>
  <c r="A82" i="4"/>
  <c r="A77" i="4"/>
  <c r="A83" i="4"/>
  <c r="A72" i="4"/>
  <c r="A78" i="4"/>
  <c r="A84" i="4"/>
  <c r="A73" i="4"/>
  <c r="A79" i="4"/>
  <c r="A85" i="4"/>
  <c r="A70" i="4"/>
  <c r="A87" i="4"/>
  <c r="A12" i="4"/>
  <c r="A93" i="4" l="1"/>
  <c r="A91" i="4"/>
  <c r="A92" i="4"/>
  <c r="A94" i="4"/>
  <c r="A89" i="4"/>
  <c r="A90" i="4"/>
  <c r="A88" i="4"/>
</calcChain>
</file>

<file path=xl/sharedStrings.xml><?xml version="1.0" encoding="utf-8"?>
<sst xmlns="http://schemas.openxmlformats.org/spreadsheetml/2006/main" count="511" uniqueCount="161">
  <si>
    <t>PLANILLA de DATOS TÉCNICOS GARANTIZADOS</t>
  </si>
  <si>
    <t>P316 E_ CELDAS  MT</t>
  </si>
  <si>
    <t>CELDAS MT 17,5 KV</t>
  </si>
  <si>
    <t>Generales</t>
  </si>
  <si>
    <t>UNIDAD</t>
  </si>
  <si>
    <t>REQUERIDO</t>
  </si>
  <si>
    <t>OFERTADO</t>
  </si>
  <si>
    <t>Fabricante</t>
  </si>
  <si>
    <t>-</t>
  </si>
  <si>
    <t>Marca</t>
  </si>
  <si>
    <t>Según EETT particulares</t>
  </si>
  <si>
    <t xml:space="preserve">Código o modelo fabricante: </t>
  </si>
  <si>
    <t>País de origen</t>
  </si>
  <si>
    <t>Norma de fabricación y ensayo</t>
  </si>
  <si>
    <t xml:space="preserve">IEC 62271-200: 2021 </t>
  </si>
  <si>
    <t>Características generales de celda</t>
  </si>
  <si>
    <t xml:space="preserve">Instalación </t>
  </si>
  <si>
    <t>interior</t>
  </si>
  <si>
    <t xml:space="preserve">celda aislada tipo </t>
  </si>
  <si>
    <t>celda aislada en aire</t>
  </si>
  <si>
    <t xml:space="preserve">número de fases </t>
  </si>
  <si>
    <t xml:space="preserve">numero de barras principales </t>
  </si>
  <si>
    <t>Tensión nominal Ur</t>
  </si>
  <si>
    <t>KV</t>
  </si>
  <si>
    <t xml:space="preserve">Tensión resistida aplicada 1 min/50 Hz - Ud </t>
  </si>
  <si>
    <t>Tensión resistida impulso atmosférico 1.2/50 µs  - Up</t>
  </si>
  <si>
    <t>frecuencia nominal - fr</t>
  </si>
  <si>
    <t>Hz</t>
  </si>
  <si>
    <t>Corriente nominal continua - Ir</t>
  </si>
  <si>
    <t>A</t>
  </si>
  <si>
    <t>&gt;= 630</t>
  </si>
  <si>
    <t>Corriente soportada de corta duración/ tiempo - Ik / tk</t>
  </si>
  <si>
    <t>KA/s</t>
  </si>
  <si>
    <t>40 KA - 1 s</t>
  </si>
  <si>
    <t>Corriente soportada de corta duración fase-tierra/ tiempo - Ike/ tke</t>
  </si>
  <si>
    <t xml:space="preserve">especificar </t>
  </si>
  <si>
    <t>Corriente soportada de pico - Ip</t>
  </si>
  <si>
    <t>KAc</t>
  </si>
  <si>
    <t>&gt;= 100</t>
  </si>
  <si>
    <t>Corriente soportada de pico fase-tierra - Ipe</t>
  </si>
  <si>
    <t>Grado de protección IP del conjunto de celdas</t>
  </si>
  <si>
    <t>IP</t>
  </si>
  <si>
    <t>&gt;= 41</t>
  </si>
  <si>
    <t xml:space="preserve">Grado de protección IP de particiones y piso </t>
  </si>
  <si>
    <t>&gt;= 21</t>
  </si>
  <si>
    <t>Grado de protección IK del conjunto de celdas</t>
  </si>
  <si>
    <t>IK</t>
  </si>
  <si>
    <t>Categoría de pérdida de continuidad de servicio (aplica a todas las unidades funcionales):</t>
  </si>
  <si>
    <t>LSC2B</t>
  </si>
  <si>
    <t>Clase de Partición (aplica a todas las unidades funcionales):</t>
  </si>
  <si>
    <t>PM (metálica)</t>
  </si>
  <si>
    <t>Clasificación de arco interno IAC. (Tipo de accesibilidad - lados clasificados)</t>
  </si>
  <si>
    <t>A- FLR</t>
  </si>
  <si>
    <t xml:space="preserve">Corriente de falla de arco y duración  de IAC </t>
  </si>
  <si>
    <t>IA , tA</t>
  </si>
  <si>
    <t>&gt;=  40 KA, 1s</t>
  </si>
  <si>
    <t xml:space="preserve">Corriente de falla de arco y duración  de IAC  (fase-tierra) </t>
  </si>
  <si>
    <t>IAe , tAe</t>
  </si>
  <si>
    <t>Tensión de los circuitos auxiliares y de control</t>
  </si>
  <si>
    <t>VDC</t>
  </si>
  <si>
    <t>125 VDC  +10%, -15%</t>
  </si>
  <si>
    <t>Tensión para iluminación y resistencias de calefacción</t>
  </si>
  <si>
    <t>VAC</t>
  </si>
  <si>
    <t>230 VAC +10%, -15%</t>
  </si>
  <si>
    <t>frecuencia para iluminación y resistencias de calefacción</t>
  </si>
  <si>
    <t>sistema anti condensación, según ET</t>
  </si>
  <si>
    <t>SI /NO</t>
  </si>
  <si>
    <t>SI</t>
  </si>
  <si>
    <t>Tensión de ensayo de cable de frecuencia industrial (1 min) (IEC 62271-200: 2021 / Subcl. 5.102.2) - Uct(AC)</t>
  </si>
  <si>
    <t>KV ef</t>
  </si>
  <si>
    <t>Tensión continua de ensayo de cable  (incluye VLF) (IEC 62271-200: 2021 / Subcl. 5.102.3) - Uct(DC)</t>
  </si>
  <si>
    <t>Duración de Tensión continua de ensayo de cable (IEC 62271-200: 2021 / Subcl. 5.102.3) - tct(DC)</t>
  </si>
  <si>
    <t>min</t>
  </si>
  <si>
    <t>15 min</t>
  </si>
  <si>
    <t>COMPONENTES PRICIPALES INTERNOS</t>
  </si>
  <si>
    <t>Interruptores</t>
  </si>
  <si>
    <t xml:space="preserve">marca </t>
  </si>
  <si>
    <t>igual a la celdas</t>
  </si>
  <si>
    <t>Modelo, código o denominación de fabricante</t>
  </si>
  <si>
    <t>Norma de fabricación</t>
  </si>
  <si>
    <t>SI/NO</t>
  </si>
  <si>
    <t xml:space="preserve">IEC 62271-100:2021 </t>
  </si>
  <si>
    <t>Tipo</t>
  </si>
  <si>
    <t>extraíble, de corte en vacío</t>
  </si>
  <si>
    <t>Cantidad de polos</t>
  </si>
  <si>
    <t>Tensión resistida aplicada 1 min/50 Hz - Ud  (entre polos y tierra)</t>
  </si>
  <si>
    <t>Tensión resistida aplicada 1 min/50 Hz - Ud  (a atreves de la distancia de aislación)</t>
  </si>
  <si>
    <t>especificar</t>
  </si>
  <si>
    <t>Tensión resistida impulso atmosférico 1.2/50 µs  - Up (entre polos y tierra)</t>
  </si>
  <si>
    <t>Tensión resistida impulso atmosférico 1.2/50 µs  - Up  (a atreves de la distancia de aislación)</t>
  </si>
  <si>
    <t>Frecuencia nominal - fr</t>
  </si>
  <si>
    <t>Corriente soportada de corta duración para 1s (Ik  - 1 seg)</t>
  </si>
  <si>
    <t>KA</t>
  </si>
  <si>
    <t>&gt;= 40</t>
  </si>
  <si>
    <t>Corriente soportada de pico ( Ip )</t>
  </si>
  <si>
    <t>&gt; = 2,5 Ics</t>
  </si>
  <si>
    <t>Corriente nominal de apertura en cortocircuito (Isc) - Componente AC</t>
  </si>
  <si>
    <t>KA rms</t>
  </si>
  <si>
    <t xml:space="preserve">&gt;= 40 </t>
  </si>
  <si>
    <t>Corriente nominal de apertura en cortocircuito (Isc) - Componente DC</t>
  </si>
  <si>
    <t>%Isc (AC)</t>
  </si>
  <si>
    <t xml:space="preserve">&lt; 20% </t>
  </si>
  <si>
    <t>Corriente nominal de cierre en cortocircuito (Ima)</t>
  </si>
  <si>
    <t>Secuencia de operación nominal O-t-CO-t´-CO</t>
  </si>
  <si>
    <t>O-0,3s - CO-3 min - CO</t>
  </si>
  <si>
    <t xml:space="preserve">Sistema anti bombeo </t>
  </si>
  <si>
    <t>Mecanismo de operación</t>
  </si>
  <si>
    <t>resorte, con carga motorizada y manual</t>
  </si>
  <si>
    <t>Tensión de alimentación de carga de motor</t>
  </si>
  <si>
    <t xml:space="preserve">Consumo de motor de carga </t>
  </si>
  <si>
    <t>W / VA</t>
  </si>
  <si>
    <t xml:space="preserve">contador de maniobras </t>
  </si>
  <si>
    <t>Tiempo de operación (apertura / interrupción / cierre)</t>
  </si>
  <si>
    <t>ms/ms/ms</t>
  </si>
  <si>
    <t>Calcificación de endurancia mecánica (IEC 62271-100:2021 / Subcl. 6.107.2)</t>
  </si>
  <si>
    <t>M 2</t>
  </si>
  <si>
    <t>Calcificación de endurancia eléctrica (IEC 62271-100:2021 / Subcl. 6.107.5 )</t>
  </si>
  <si>
    <t>E2</t>
  </si>
  <si>
    <t xml:space="preserve">Calcificación de endurancia mecánica del bastidor de extracción </t>
  </si>
  <si>
    <t>&gt; = M1</t>
  </si>
  <si>
    <t xml:space="preserve">Seccionadores, características generales </t>
  </si>
  <si>
    <t>igual a la celada</t>
  </si>
  <si>
    <t>IEC 62271-102 : 2022</t>
  </si>
  <si>
    <t>tripolar, de corte en aire</t>
  </si>
  <si>
    <t>Operación</t>
  </si>
  <si>
    <t xml:space="preserve">manual </t>
  </si>
  <si>
    <t>Tensión resistida aplicada 1 min/50 Hz - Ud  (entre polos y tierra / atreves de distancia de aislación)</t>
  </si>
  <si>
    <t>38/45</t>
  </si>
  <si>
    <t>Tensión resistida impulso atmosférico 1.2/50 µs  - Up (entre polos y tierra / atreves de distancia de aislación)</t>
  </si>
  <si>
    <t>95/110</t>
  </si>
  <si>
    <t>Corriente soportada de corta duración/ tiempo - Ik / tk (circuito principal)</t>
  </si>
  <si>
    <t>40 KA / 1 s</t>
  </si>
  <si>
    <t>&gt;= 2,5 Ik</t>
  </si>
  <si>
    <t>Calcificación de endurancia mecánica del seccionador  (IEC 62271-102:2018 / Subcl. 5.105 - Tabla 5)</t>
  </si>
  <si>
    <t>Bloqueo con interruptor asociado y tensión en cable</t>
  </si>
  <si>
    <t>Bloqueo por candado</t>
  </si>
  <si>
    <t>Señalamiento e indicación de posición conforme a IEC  62271-102:2018 / Subcl. 6.104</t>
  </si>
  <si>
    <t>SI, preferentemente visible</t>
  </si>
  <si>
    <t>Características particulares para seccionador de puesta a tierra</t>
  </si>
  <si>
    <t>Corriente de cierre en cortocircuito nominal - Ima (pico)</t>
  </si>
  <si>
    <t>Calcificación de función de aterramiento del seccionador de tierra (IEC 62271-102:2018 / Subcl. 5.102 - Tabla 1)</t>
  </si>
  <si>
    <t>Calcificación de endurancia mecánica del seccionador de tierra (IEC 62271-102:2018 / Subcl. 5.106 - Tabla 6)</t>
  </si>
  <si>
    <t>M1</t>
  </si>
  <si>
    <t xml:space="preserve">Transformadores de corriente </t>
  </si>
  <si>
    <t>IEC 61869-2 Ed 2.0:2023</t>
  </si>
  <si>
    <t>Según especificación técnica</t>
  </si>
  <si>
    <t>Transformadores de tensión</t>
  </si>
  <si>
    <t>61869-3:2011</t>
  </si>
  <si>
    <t>CELDAS MT 36 KV</t>
  </si>
  <si>
    <t>25 KA - 1 s</t>
  </si>
  <si>
    <t>&gt;= 63</t>
  </si>
  <si>
    <t>IA - tA</t>
  </si>
  <si>
    <t>&gt;=  25 KA - 1s</t>
  </si>
  <si>
    <t>IAe - tAe</t>
  </si>
  <si>
    <t>&gt;= 25</t>
  </si>
  <si>
    <t xml:space="preserve">&gt;= 25 </t>
  </si>
  <si>
    <t>Calcificación de endurancia mecánica (IEC 62271-102:2021 / Subcl. 6.107.2)</t>
  </si>
  <si>
    <t>Calcificación de endurancia eléctrica (IEC 62271-102:2021 / Subcl. 6.107.5 )</t>
  </si>
  <si>
    <t>70/80</t>
  </si>
  <si>
    <t>170/195</t>
  </si>
  <si>
    <t>25 KA / 1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</si>
</sst>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b/>
      <sz val="8.5"/>
      <color rgb="FF0070C0"/>
      <name val="Arial"/>
      <family val="2"/>
    </font>
    <font>
      <sz val="8.5"/>
      <name val="Symbol"/>
      <family val="1"/>
      <charset val="2"/>
    </font>
    <font>
      <sz val="8.5"/>
      <name val="Calibri"/>
      <family val="2"/>
    </font>
    <font>
      <sz val="8.5"/>
      <color rgb="FF231F2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8.5"/>
      <color rgb="FF231F20"/>
      <name val="Arial"/>
      <family val="2"/>
    </font>
    <font>
      <sz val="8.5"/>
      <color rgb="FF231F20"/>
      <name val="Calibri Light"/>
      <family val="2"/>
      <scheme val="major"/>
    </font>
    <font>
      <sz val="8.5"/>
      <name val="Calibri Light"/>
      <family val="2"/>
      <scheme val="major"/>
    </font>
    <font>
      <sz val="9"/>
      <color rgb="FF000000"/>
      <name val="Arial"/>
      <family val="2"/>
    </font>
    <font>
      <b/>
      <sz val="12"/>
      <color rgb="FF0070C0"/>
      <name val="Arial"/>
      <family val="2"/>
    </font>
    <font>
      <b/>
      <sz val="10"/>
      <name val="Arial"/>
      <family val="2"/>
    </font>
    <font>
      <sz val="8.5"/>
      <color rgb="FF231F2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31F20"/>
      </left>
      <right/>
      <top/>
      <bottom style="thin">
        <color rgb="FF231F20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6" fillId="0" borderId="8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4" fillId="4" borderId="0" xfId="1" applyFont="1" applyFill="1" applyAlignment="1">
      <alignment horizontal="center"/>
    </xf>
    <xf numFmtId="0" fontId="15" fillId="4" borderId="0" xfId="1" applyFont="1" applyFill="1" applyAlignment="1">
      <alignment horizontal="center" vertical="top"/>
    </xf>
    <xf numFmtId="0" fontId="15" fillId="4" borderId="0" xfId="1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7"/>
  <sheetViews>
    <sheetView topLeftCell="A97" zoomScale="120" zoomScaleNormal="120" zoomScaleSheetLayoutView="100" workbookViewId="0">
      <selection activeCell="F7" sqref="F7"/>
    </sheetView>
  </sheetViews>
  <sheetFormatPr baseColWidth="10" defaultColWidth="11.42578125" defaultRowHeight="15" x14ac:dyDescent="0.25"/>
  <cols>
    <col min="1" max="1" width="8.85546875" bestFit="1" customWidth="1"/>
    <col min="2" max="2" width="4" hidden="1" customWidth="1"/>
    <col min="3" max="3" width="3.85546875" hidden="1" customWidth="1"/>
    <col min="4" max="4" width="43.85546875" style="28" customWidth="1"/>
    <col min="5" max="5" width="8" customWidth="1"/>
    <col min="6" max="7" width="25.7109375" customWidth="1"/>
  </cols>
  <sheetData>
    <row r="1" spans="1:7" ht="15" customHeight="1" x14ac:dyDescent="0.25">
      <c r="A1" s="42" t="s">
        <v>0</v>
      </c>
      <c r="B1" s="42"/>
      <c r="C1" s="42"/>
      <c r="D1" s="42"/>
      <c r="E1" s="42"/>
      <c r="F1" s="42"/>
      <c r="G1" s="42"/>
    </row>
    <row r="2" spans="1:7" x14ac:dyDescent="0.25">
      <c r="A2" s="44"/>
      <c r="B2" s="44"/>
      <c r="C2" s="44"/>
      <c r="D2" s="44"/>
      <c r="E2" s="44"/>
      <c r="F2" s="44"/>
      <c r="G2" s="44"/>
    </row>
    <row r="3" spans="1:7" x14ac:dyDescent="0.25">
      <c r="A3" s="43" t="s">
        <v>1</v>
      </c>
      <c r="B3" s="43"/>
      <c r="C3" s="43"/>
      <c r="D3" s="43"/>
      <c r="E3" s="43"/>
      <c r="F3" s="43"/>
      <c r="G3" s="43"/>
    </row>
    <row r="4" spans="1:7" ht="35.1" customHeight="1" x14ac:dyDescent="0.25">
      <c r="A4" s="39" t="s">
        <v>2</v>
      </c>
      <c r="B4" s="40"/>
      <c r="C4" s="40"/>
      <c r="D4" s="40"/>
      <c r="E4" s="40"/>
      <c r="F4" s="40"/>
      <c r="G4" s="41"/>
    </row>
    <row r="5" spans="1:7" ht="35.1" customHeight="1" x14ac:dyDescent="0.25">
      <c r="A5" s="8">
        <v>1</v>
      </c>
      <c r="B5" s="21"/>
      <c r="C5" s="21"/>
      <c r="D5" s="24" t="s">
        <v>3</v>
      </c>
      <c r="E5" s="23" t="s">
        <v>4</v>
      </c>
      <c r="F5" s="23" t="s">
        <v>5</v>
      </c>
      <c r="G5" s="23" t="s">
        <v>6</v>
      </c>
    </row>
    <row r="6" spans="1:7" ht="35.1" customHeight="1" x14ac:dyDescent="0.25">
      <c r="A6" s="9" t="str">
        <f>CONCATENATE(TEXT(A$5,"0"),".",TEXT(B6,"0"))</f>
        <v>1.1</v>
      </c>
      <c r="B6" s="20">
        <v>1</v>
      </c>
      <c r="C6" s="1"/>
      <c r="D6" s="2" t="s">
        <v>7</v>
      </c>
      <c r="E6" s="27" t="s">
        <v>8</v>
      </c>
      <c r="F6" s="16"/>
      <c r="G6" s="26"/>
    </row>
    <row r="7" spans="1:7" ht="35.1" customHeight="1" x14ac:dyDescent="0.25">
      <c r="A7" s="9" t="str">
        <f t="shared" ref="A7:A10" si="0">CONCATENATE(TEXT(A$5,"0"),".",TEXT(B7,"0"))</f>
        <v>1.2</v>
      </c>
      <c r="B7" s="20">
        <v>2</v>
      </c>
      <c r="C7" s="1"/>
      <c r="D7" s="2" t="s">
        <v>9</v>
      </c>
      <c r="E7" s="27" t="s">
        <v>8</v>
      </c>
      <c r="F7" s="45" t="s">
        <v>10</v>
      </c>
      <c r="G7" s="26"/>
    </row>
    <row r="8" spans="1:7" ht="35.1" customHeight="1" x14ac:dyDescent="0.25">
      <c r="A8" s="9" t="str">
        <f t="shared" si="0"/>
        <v>1.3</v>
      </c>
      <c r="B8" s="20">
        <v>3</v>
      </c>
      <c r="C8" s="1"/>
      <c r="D8" s="2" t="s">
        <v>11</v>
      </c>
      <c r="E8" s="27" t="s">
        <v>8</v>
      </c>
      <c r="F8" s="26"/>
      <c r="G8" s="26"/>
    </row>
    <row r="9" spans="1:7" ht="35.1" customHeight="1" x14ac:dyDescent="0.25">
      <c r="A9" s="9" t="str">
        <f t="shared" si="0"/>
        <v>1.4</v>
      </c>
      <c r="B9" s="20">
        <v>4</v>
      </c>
      <c r="C9" s="1"/>
      <c r="D9" s="2" t="s">
        <v>12</v>
      </c>
      <c r="E9" s="27" t="s">
        <v>8</v>
      </c>
      <c r="F9" s="26"/>
      <c r="G9" s="26"/>
    </row>
    <row r="10" spans="1:7" ht="35.1" customHeight="1" x14ac:dyDescent="0.25">
      <c r="A10" s="9" t="str">
        <f t="shared" si="0"/>
        <v>1.5</v>
      </c>
      <c r="B10" s="20">
        <v>5</v>
      </c>
      <c r="C10" s="1"/>
      <c r="D10" s="2" t="s">
        <v>13</v>
      </c>
      <c r="E10" s="27" t="s">
        <v>8</v>
      </c>
      <c r="F10" s="30" t="s">
        <v>14</v>
      </c>
      <c r="G10" s="26"/>
    </row>
    <row r="11" spans="1:7" ht="35.1" customHeight="1" x14ac:dyDescent="0.25">
      <c r="A11" s="8">
        <f>+A5+1</f>
        <v>2</v>
      </c>
      <c r="B11" s="21"/>
      <c r="C11" s="21"/>
      <c r="D11" s="22" t="s">
        <v>15</v>
      </c>
      <c r="E11" s="23" t="s">
        <v>4</v>
      </c>
      <c r="F11" s="23" t="s">
        <v>5</v>
      </c>
      <c r="G11" s="23" t="s">
        <v>6</v>
      </c>
    </row>
    <row r="12" spans="1:7" ht="35.1" customHeight="1" x14ac:dyDescent="0.25">
      <c r="A12" s="9" t="str">
        <f>CONCATENATE(TEXT(A$11,"0"),".",TEXT(B12,"0"))</f>
        <v>2.1</v>
      </c>
      <c r="B12" s="20">
        <v>1</v>
      </c>
      <c r="C12" s="1"/>
      <c r="D12" s="10" t="s">
        <v>16</v>
      </c>
      <c r="E12" s="18"/>
      <c r="F12" s="3" t="s">
        <v>17</v>
      </c>
      <c r="G12" s="4"/>
    </row>
    <row r="13" spans="1:7" ht="35.1" customHeight="1" x14ac:dyDescent="0.25">
      <c r="A13" s="9" t="str">
        <f t="shared" ref="A13:A39" si="1">CONCATENATE(TEXT(A$11,"0"),".",TEXT(B13,"0"))</f>
        <v>2.2</v>
      </c>
      <c r="B13" s="20">
        <v>2</v>
      </c>
      <c r="C13" s="1"/>
      <c r="D13" s="10" t="s">
        <v>18</v>
      </c>
      <c r="E13" s="18"/>
      <c r="F13" s="3" t="s">
        <v>19</v>
      </c>
      <c r="G13" s="4"/>
    </row>
    <row r="14" spans="1:7" ht="35.1" customHeight="1" x14ac:dyDescent="0.25">
      <c r="A14" s="9" t="str">
        <f t="shared" si="1"/>
        <v>2.3</v>
      </c>
      <c r="B14" s="20">
        <v>3</v>
      </c>
      <c r="C14" s="1"/>
      <c r="D14" s="10" t="s">
        <v>20</v>
      </c>
      <c r="E14" s="18"/>
      <c r="F14" s="3">
        <v>3</v>
      </c>
      <c r="G14" s="4"/>
    </row>
    <row r="15" spans="1:7" ht="35.1" customHeight="1" x14ac:dyDescent="0.25">
      <c r="A15" s="9" t="str">
        <f t="shared" si="1"/>
        <v>2.4</v>
      </c>
      <c r="B15" s="20">
        <v>4</v>
      </c>
      <c r="C15" s="1"/>
      <c r="D15" s="10" t="s">
        <v>21</v>
      </c>
      <c r="E15" s="18"/>
      <c r="F15" s="3">
        <v>1</v>
      </c>
      <c r="G15" s="4"/>
    </row>
    <row r="16" spans="1:7" ht="35.1" customHeight="1" x14ac:dyDescent="0.25">
      <c r="A16" s="9" t="str">
        <f t="shared" si="1"/>
        <v>2.5</v>
      </c>
      <c r="B16" s="20">
        <v>5</v>
      </c>
      <c r="C16" s="36"/>
      <c r="D16" s="10" t="s">
        <v>22</v>
      </c>
      <c r="E16" s="18" t="s">
        <v>23</v>
      </c>
      <c r="F16" s="3">
        <v>17.5</v>
      </c>
      <c r="G16" s="4"/>
    </row>
    <row r="17" spans="1:7" ht="35.1" customHeight="1" x14ac:dyDescent="0.25">
      <c r="A17" s="9" t="str">
        <f t="shared" si="1"/>
        <v>2.6</v>
      </c>
      <c r="B17" s="20">
        <v>6</v>
      </c>
      <c r="C17" s="5"/>
      <c r="D17" s="10" t="s">
        <v>24</v>
      </c>
      <c r="E17" s="18" t="s">
        <v>23</v>
      </c>
      <c r="F17" s="16">
        <v>38</v>
      </c>
      <c r="G17" s="4"/>
    </row>
    <row r="18" spans="1:7" ht="35.1" customHeight="1" x14ac:dyDescent="0.25">
      <c r="A18" s="9" t="str">
        <f t="shared" si="1"/>
        <v>2.7</v>
      </c>
      <c r="B18" s="20">
        <v>7</v>
      </c>
      <c r="C18" s="5"/>
      <c r="D18" s="10" t="s">
        <v>25</v>
      </c>
      <c r="E18" s="18" t="s">
        <v>23</v>
      </c>
      <c r="F18" s="16">
        <v>95</v>
      </c>
      <c r="G18" s="4"/>
    </row>
    <row r="19" spans="1:7" ht="35.1" customHeight="1" x14ac:dyDescent="0.25">
      <c r="A19" s="9" t="str">
        <f t="shared" si="1"/>
        <v>2.8</v>
      </c>
      <c r="B19" s="20">
        <v>8</v>
      </c>
      <c r="C19" s="5"/>
      <c r="D19" s="10" t="s">
        <v>26</v>
      </c>
      <c r="E19" s="17" t="s">
        <v>27</v>
      </c>
      <c r="F19" s="16">
        <v>50</v>
      </c>
      <c r="G19" s="4"/>
    </row>
    <row r="20" spans="1:7" ht="35.1" customHeight="1" x14ac:dyDescent="0.25">
      <c r="A20" s="9" t="str">
        <f t="shared" si="1"/>
        <v>2.9</v>
      </c>
      <c r="B20" s="20">
        <v>9</v>
      </c>
      <c r="C20" s="5"/>
      <c r="D20" s="10" t="s">
        <v>28</v>
      </c>
      <c r="E20" s="19" t="s">
        <v>29</v>
      </c>
      <c r="F20" s="16" t="s">
        <v>30</v>
      </c>
      <c r="G20" s="4"/>
    </row>
    <row r="21" spans="1:7" ht="35.1" customHeight="1" x14ac:dyDescent="0.25">
      <c r="A21" s="9" t="str">
        <f t="shared" si="1"/>
        <v>2.10</v>
      </c>
      <c r="B21" s="20">
        <v>10</v>
      </c>
      <c r="C21" s="5"/>
      <c r="D21" s="10" t="s">
        <v>31</v>
      </c>
      <c r="E21" s="19" t="s">
        <v>32</v>
      </c>
      <c r="F21" s="16" t="s">
        <v>33</v>
      </c>
      <c r="G21" s="4"/>
    </row>
    <row r="22" spans="1:7" ht="35.1" customHeight="1" x14ac:dyDescent="0.25">
      <c r="A22" s="9" t="str">
        <f t="shared" si="1"/>
        <v>2.11</v>
      </c>
      <c r="B22" s="20">
        <v>11</v>
      </c>
      <c r="C22" s="5"/>
      <c r="D22" s="10" t="s">
        <v>34</v>
      </c>
      <c r="E22" s="19" t="s">
        <v>32</v>
      </c>
      <c r="F22" s="16" t="s">
        <v>35</v>
      </c>
      <c r="G22" s="4"/>
    </row>
    <row r="23" spans="1:7" ht="35.1" customHeight="1" x14ac:dyDescent="0.25">
      <c r="A23" s="9" t="str">
        <f t="shared" si="1"/>
        <v>2.12</v>
      </c>
      <c r="B23" s="20">
        <v>12</v>
      </c>
      <c r="C23" s="5"/>
      <c r="D23" s="10" t="s">
        <v>36</v>
      </c>
      <c r="E23" s="19" t="s">
        <v>37</v>
      </c>
      <c r="F23" s="16" t="s">
        <v>38</v>
      </c>
      <c r="G23" s="4"/>
    </row>
    <row r="24" spans="1:7" ht="35.1" customHeight="1" x14ac:dyDescent="0.25">
      <c r="A24" s="9" t="str">
        <f t="shared" si="1"/>
        <v>2.13</v>
      </c>
      <c r="B24" s="20">
        <v>13</v>
      </c>
      <c r="C24" s="5"/>
      <c r="D24" s="10" t="s">
        <v>39</v>
      </c>
      <c r="E24" s="19" t="s">
        <v>37</v>
      </c>
      <c r="F24" s="16" t="s">
        <v>35</v>
      </c>
      <c r="G24" s="4"/>
    </row>
    <row r="25" spans="1:7" ht="35.1" customHeight="1" x14ac:dyDescent="0.25">
      <c r="A25" s="9" t="str">
        <f t="shared" si="1"/>
        <v>2.14</v>
      </c>
      <c r="B25" s="20">
        <v>14</v>
      </c>
      <c r="C25" s="5"/>
      <c r="D25" s="10" t="s">
        <v>40</v>
      </c>
      <c r="E25" s="19" t="s">
        <v>41</v>
      </c>
      <c r="F25" s="16" t="s">
        <v>42</v>
      </c>
      <c r="G25" s="4"/>
    </row>
    <row r="26" spans="1:7" ht="35.1" customHeight="1" x14ac:dyDescent="0.25">
      <c r="A26" s="9" t="str">
        <f t="shared" si="1"/>
        <v>2.15</v>
      </c>
      <c r="B26" s="20">
        <v>15</v>
      </c>
      <c r="C26" s="5"/>
      <c r="D26" s="10" t="s">
        <v>43</v>
      </c>
      <c r="E26" s="19" t="s">
        <v>41</v>
      </c>
      <c r="F26" s="16" t="s">
        <v>44</v>
      </c>
      <c r="G26" s="4"/>
    </row>
    <row r="27" spans="1:7" ht="35.1" customHeight="1" x14ac:dyDescent="0.25">
      <c r="A27" s="9" t="str">
        <f t="shared" si="1"/>
        <v>2.16</v>
      </c>
      <c r="B27" s="20">
        <v>16</v>
      </c>
      <c r="C27" s="5"/>
      <c r="D27" s="10" t="s">
        <v>45</v>
      </c>
      <c r="E27" s="19" t="s">
        <v>46</v>
      </c>
      <c r="F27" s="16"/>
      <c r="G27" s="4"/>
    </row>
    <row r="28" spans="1:7" ht="35.1" customHeight="1" x14ac:dyDescent="0.25">
      <c r="A28" s="9" t="str">
        <f t="shared" si="1"/>
        <v>2.17</v>
      </c>
      <c r="B28" s="20">
        <v>17</v>
      </c>
      <c r="C28" s="5"/>
      <c r="D28" s="10" t="s">
        <v>47</v>
      </c>
      <c r="E28" s="3"/>
      <c r="F28" s="16" t="s">
        <v>48</v>
      </c>
      <c r="G28" s="4"/>
    </row>
    <row r="29" spans="1:7" ht="35.1" customHeight="1" x14ac:dyDescent="0.25">
      <c r="A29" s="9" t="str">
        <f t="shared" si="1"/>
        <v>2.18</v>
      </c>
      <c r="B29" s="20">
        <v>18</v>
      </c>
      <c r="C29" s="5"/>
      <c r="D29" s="10" t="s">
        <v>49</v>
      </c>
      <c r="E29" s="19"/>
      <c r="F29" s="16" t="s">
        <v>50</v>
      </c>
      <c r="G29" s="4"/>
    </row>
    <row r="30" spans="1:7" ht="35.1" customHeight="1" x14ac:dyDescent="0.25">
      <c r="A30" s="9" t="str">
        <f t="shared" si="1"/>
        <v>2.19</v>
      </c>
      <c r="B30" s="20">
        <v>19</v>
      </c>
      <c r="C30" s="5"/>
      <c r="D30" s="10" t="s">
        <v>51</v>
      </c>
      <c r="E30" s="19"/>
      <c r="F30" s="16" t="s">
        <v>52</v>
      </c>
      <c r="G30" s="4"/>
    </row>
    <row r="31" spans="1:7" ht="35.1" customHeight="1" x14ac:dyDescent="0.25">
      <c r="A31" s="9" t="str">
        <f t="shared" si="1"/>
        <v>2.20</v>
      </c>
      <c r="B31" s="20">
        <v>20</v>
      </c>
      <c r="C31" s="5"/>
      <c r="D31" s="29" t="s">
        <v>53</v>
      </c>
      <c r="E31" s="19" t="s">
        <v>54</v>
      </c>
      <c r="F31" s="16" t="s">
        <v>55</v>
      </c>
      <c r="G31" s="4"/>
    </row>
    <row r="32" spans="1:7" ht="35.1" customHeight="1" x14ac:dyDescent="0.25">
      <c r="A32" s="9" t="str">
        <f t="shared" si="1"/>
        <v>2.21</v>
      </c>
      <c r="B32" s="20">
        <v>21</v>
      </c>
      <c r="C32" s="5"/>
      <c r="D32" s="29" t="s">
        <v>56</v>
      </c>
      <c r="E32" s="19" t="s">
        <v>57</v>
      </c>
      <c r="F32" s="16" t="s">
        <v>55</v>
      </c>
      <c r="G32" s="4"/>
    </row>
    <row r="33" spans="1:7" ht="35.1" customHeight="1" x14ac:dyDescent="0.25">
      <c r="A33" s="9" t="str">
        <f t="shared" si="1"/>
        <v>2.22</v>
      </c>
      <c r="B33" s="20">
        <v>22</v>
      </c>
      <c r="C33" s="5"/>
      <c r="D33" s="10" t="s">
        <v>58</v>
      </c>
      <c r="E33" s="19" t="s">
        <v>59</v>
      </c>
      <c r="F33" s="16" t="s">
        <v>60</v>
      </c>
      <c r="G33" s="4"/>
    </row>
    <row r="34" spans="1:7" ht="35.1" customHeight="1" x14ac:dyDescent="0.25">
      <c r="A34" s="9" t="str">
        <f t="shared" si="1"/>
        <v>2.23</v>
      </c>
      <c r="B34" s="20">
        <v>23</v>
      </c>
      <c r="C34" s="5"/>
      <c r="D34" s="10" t="s">
        <v>61</v>
      </c>
      <c r="E34" s="19" t="s">
        <v>62</v>
      </c>
      <c r="F34" s="16" t="s">
        <v>63</v>
      </c>
      <c r="G34" s="4"/>
    </row>
    <row r="35" spans="1:7" ht="35.1" customHeight="1" x14ac:dyDescent="0.25">
      <c r="A35" s="9" t="str">
        <f t="shared" si="1"/>
        <v>2.24</v>
      </c>
      <c r="B35" s="20">
        <v>24</v>
      </c>
      <c r="C35" s="5"/>
      <c r="D35" s="10" t="s">
        <v>64</v>
      </c>
      <c r="E35" s="19" t="s">
        <v>27</v>
      </c>
      <c r="F35" s="16">
        <v>50</v>
      </c>
      <c r="G35" s="4"/>
    </row>
    <row r="36" spans="1:7" ht="35.1" customHeight="1" x14ac:dyDescent="0.25">
      <c r="A36" s="9" t="str">
        <f t="shared" si="1"/>
        <v>2.25</v>
      </c>
      <c r="B36" s="20">
        <v>25</v>
      </c>
      <c r="C36" s="5"/>
      <c r="D36" s="10" t="s">
        <v>65</v>
      </c>
      <c r="E36" s="19" t="s">
        <v>66</v>
      </c>
      <c r="F36" s="16" t="s">
        <v>67</v>
      </c>
      <c r="G36" s="4"/>
    </row>
    <row r="37" spans="1:7" ht="35.1" customHeight="1" x14ac:dyDescent="0.25">
      <c r="A37" s="9" t="str">
        <f t="shared" si="1"/>
        <v>2.26</v>
      </c>
      <c r="B37" s="20">
        <v>26</v>
      </c>
      <c r="C37" s="5"/>
      <c r="D37" s="10" t="s">
        <v>68</v>
      </c>
      <c r="E37" s="19" t="s">
        <v>69</v>
      </c>
      <c r="F37" s="16" t="s">
        <v>35</v>
      </c>
      <c r="G37" s="4"/>
    </row>
    <row r="38" spans="1:7" ht="35.1" customHeight="1" x14ac:dyDescent="0.25">
      <c r="A38" s="9" t="str">
        <f t="shared" si="1"/>
        <v>2.27</v>
      </c>
      <c r="B38" s="20">
        <v>27</v>
      </c>
      <c r="C38" s="5"/>
      <c r="D38" s="10" t="s">
        <v>70</v>
      </c>
      <c r="E38" s="19" t="s">
        <v>23</v>
      </c>
      <c r="F38" s="16" t="s">
        <v>35</v>
      </c>
      <c r="G38" s="4"/>
    </row>
    <row r="39" spans="1:7" ht="35.1" customHeight="1" x14ac:dyDescent="0.25">
      <c r="A39" s="9" t="str">
        <f t="shared" si="1"/>
        <v>2.28</v>
      </c>
      <c r="B39" s="20">
        <v>28</v>
      </c>
      <c r="C39" s="5"/>
      <c r="D39" s="10" t="s">
        <v>71</v>
      </c>
      <c r="E39" s="19" t="s">
        <v>72</v>
      </c>
      <c r="F39" s="19" t="s">
        <v>73</v>
      </c>
      <c r="G39" s="4"/>
    </row>
    <row r="40" spans="1:7" ht="35.1" customHeight="1" x14ac:dyDescent="0.25">
      <c r="A40" s="39" t="s">
        <v>74</v>
      </c>
      <c r="B40" s="40"/>
      <c r="C40" s="40"/>
      <c r="D40" s="40"/>
      <c r="E40" s="40"/>
      <c r="F40" s="40"/>
      <c r="G40" s="41"/>
    </row>
    <row r="41" spans="1:7" ht="35.1" customHeight="1" x14ac:dyDescent="0.25">
      <c r="A41" s="8">
        <v>3</v>
      </c>
      <c r="B41" s="21"/>
      <c r="C41" s="21"/>
      <c r="D41" s="22" t="s">
        <v>75</v>
      </c>
      <c r="E41" s="23" t="s">
        <v>4</v>
      </c>
      <c r="F41" s="23" t="s">
        <v>5</v>
      </c>
      <c r="G41" s="23" t="s">
        <v>6</v>
      </c>
    </row>
    <row r="42" spans="1:7" ht="35.1" customHeight="1" x14ac:dyDescent="0.25">
      <c r="A42" s="9" t="str">
        <f>CONCATENATE(TEXT(A$41,"0"),".",TEXT(B42,"0"))</f>
        <v>3.1</v>
      </c>
      <c r="B42" s="6">
        <v>1</v>
      </c>
      <c r="C42" s="5"/>
      <c r="D42" s="10" t="s">
        <v>76</v>
      </c>
      <c r="E42" s="11"/>
      <c r="F42" s="16" t="s">
        <v>77</v>
      </c>
      <c r="G42" s="4"/>
    </row>
    <row r="43" spans="1:7" ht="35.1" customHeight="1" x14ac:dyDescent="0.25">
      <c r="A43" s="9" t="str">
        <f t="shared" ref="A43:A68" si="2">CONCATENATE(TEXT(A$41,"0"),".",TEXT(B43,"0"))</f>
        <v>3.2</v>
      </c>
      <c r="B43" s="6">
        <v>2</v>
      </c>
      <c r="C43" s="7"/>
      <c r="D43" s="10" t="s">
        <v>78</v>
      </c>
      <c r="E43" s="11"/>
      <c r="F43" s="16"/>
      <c r="G43" s="4"/>
    </row>
    <row r="44" spans="1:7" ht="35.1" customHeight="1" x14ac:dyDescent="0.25">
      <c r="A44" s="9" t="str">
        <f t="shared" si="2"/>
        <v>3.3</v>
      </c>
      <c r="B44" s="6">
        <v>3</v>
      </c>
      <c r="C44" s="7"/>
      <c r="D44" s="12" t="s">
        <v>79</v>
      </c>
      <c r="E44" s="13" t="s">
        <v>80</v>
      </c>
      <c r="F44" s="37" t="s">
        <v>81</v>
      </c>
      <c r="G44" s="4"/>
    </row>
    <row r="45" spans="1:7" ht="35.1" customHeight="1" x14ac:dyDescent="0.25">
      <c r="A45" s="9" t="str">
        <f t="shared" si="2"/>
        <v>3.4</v>
      </c>
      <c r="B45" s="6">
        <v>4</v>
      </c>
      <c r="C45" s="7"/>
      <c r="D45" s="14" t="s">
        <v>82</v>
      </c>
      <c r="E45" s="15" t="s">
        <v>80</v>
      </c>
      <c r="F45" s="34" t="s">
        <v>83</v>
      </c>
      <c r="G45" s="4"/>
    </row>
    <row r="46" spans="1:7" ht="35.1" customHeight="1" x14ac:dyDescent="0.25">
      <c r="A46" s="9" t="str">
        <f t="shared" si="2"/>
        <v>3.5</v>
      </c>
      <c r="B46" s="6">
        <v>5</v>
      </c>
      <c r="C46" s="7"/>
      <c r="D46" s="31" t="s">
        <v>84</v>
      </c>
      <c r="E46" s="32"/>
      <c r="F46" s="33">
        <v>3</v>
      </c>
      <c r="G46" s="4"/>
    </row>
    <row r="47" spans="1:7" ht="35.1" customHeight="1" x14ac:dyDescent="0.25">
      <c r="A47" s="9" t="str">
        <f t="shared" si="2"/>
        <v>3.6</v>
      </c>
      <c r="B47" s="6">
        <v>6</v>
      </c>
      <c r="C47" s="7"/>
      <c r="D47" s="10" t="s">
        <v>22</v>
      </c>
      <c r="E47" s="18" t="s">
        <v>23</v>
      </c>
      <c r="F47" s="16">
        <v>17.5</v>
      </c>
      <c r="G47" s="4"/>
    </row>
    <row r="48" spans="1:7" ht="35.1" customHeight="1" x14ac:dyDescent="0.25">
      <c r="A48" s="9" t="str">
        <f t="shared" si="2"/>
        <v>3.7</v>
      </c>
      <c r="B48" s="6">
        <v>7</v>
      </c>
      <c r="C48" s="7"/>
      <c r="D48" s="10" t="s">
        <v>85</v>
      </c>
      <c r="E48" s="18" t="s">
        <v>23</v>
      </c>
      <c r="F48" s="16">
        <v>38</v>
      </c>
      <c r="G48" s="4"/>
    </row>
    <row r="49" spans="1:7" ht="35.1" customHeight="1" x14ac:dyDescent="0.25">
      <c r="A49" s="9" t="str">
        <f t="shared" si="2"/>
        <v>3.8</v>
      </c>
      <c r="B49" s="6">
        <v>8</v>
      </c>
      <c r="C49" s="7"/>
      <c r="D49" s="10" t="s">
        <v>86</v>
      </c>
      <c r="E49" s="18"/>
      <c r="F49" s="16" t="s">
        <v>87</v>
      </c>
      <c r="G49" s="4"/>
    </row>
    <row r="50" spans="1:7" ht="35.1" customHeight="1" x14ac:dyDescent="0.25">
      <c r="A50" s="9" t="str">
        <f t="shared" si="2"/>
        <v>3.9</v>
      </c>
      <c r="B50" s="6">
        <v>9</v>
      </c>
      <c r="C50" s="7"/>
      <c r="D50" s="10" t="s">
        <v>88</v>
      </c>
      <c r="E50" s="18" t="s">
        <v>23</v>
      </c>
      <c r="F50" s="16">
        <v>95</v>
      </c>
      <c r="G50" s="4"/>
    </row>
    <row r="51" spans="1:7" ht="35.1" customHeight="1" x14ac:dyDescent="0.25">
      <c r="A51" s="9" t="str">
        <f t="shared" si="2"/>
        <v>3.10</v>
      </c>
      <c r="B51" s="6">
        <v>10</v>
      </c>
      <c r="C51" s="7"/>
      <c r="D51" s="10" t="s">
        <v>89</v>
      </c>
      <c r="E51" s="18" t="s">
        <v>23</v>
      </c>
      <c r="F51" s="16" t="s">
        <v>87</v>
      </c>
      <c r="G51" s="4"/>
    </row>
    <row r="52" spans="1:7" ht="35.1" customHeight="1" x14ac:dyDescent="0.25">
      <c r="A52" s="9" t="str">
        <f t="shared" si="2"/>
        <v>3.11</v>
      </c>
      <c r="B52" s="6">
        <v>11</v>
      </c>
      <c r="C52" s="7"/>
      <c r="D52" s="10" t="s">
        <v>90</v>
      </c>
      <c r="E52" s="17" t="s">
        <v>27</v>
      </c>
      <c r="F52" s="16">
        <v>50</v>
      </c>
      <c r="G52" s="4"/>
    </row>
    <row r="53" spans="1:7" ht="35.1" customHeight="1" x14ac:dyDescent="0.25">
      <c r="A53" s="9" t="str">
        <f t="shared" si="2"/>
        <v>3.12</v>
      </c>
      <c r="B53" s="6">
        <v>12</v>
      </c>
      <c r="C53" s="5"/>
      <c r="D53" s="10" t="s">
        <v>28</v>
      </c>
      <c r="E53" s="19" t="s">
        <v>29</v>
      </c>
      <c r="F53" s="16" t="s">
        <v>30</v>
      </c>
      <c r="G53" s="4"/>
    </row>
    <row r="54" spans="1:7" ht="35.1" customHeight="1" x14ac:dyDescent="0.25">
      <c r="A54" s="9" t="str">
        <f t="shared" si="2"/>
        <v>3.13</v>
      </c>
      <c r="B54" s="6">
        <v>13</v>
      </c>
      <c r="C54" s="5"/>
      <c r="D54" s="12" t="s">
        <v>91</v>
      </c>
      <c r="E54" s="13" t="s">
        <v>92</v>
      </c>
      <c r="F54" s="38" t="s">
        <v>93</v>
      </c>
      <c r="G54" s="4"/>
    </row>
    <row r="55" spans="1:7" ht="35.1" customHeight="1" x14ac:dyDescent="0.25">
      <c r="A55" s="9" t="str">
        <f t="shared" si="2"/>
        <v>3.14</v>
      </c>
      <c r="B55" s="6">
        <v>14</v>
      </c>
      <c r="C55" s="5"/>
      <c r="D55" s="12" t="s">
        <v>94</v>
      </c>
      <c r="E55" s="13"/>
      <c r="F55" s="38" t="s">
        <v>95</v>
      </c>
      <c r="G55" s="4"/>
    </row>
    <row r="56" spans="1:7" ht="35.1" customHeight="1" x14ac:dyDescent="0.25">
      <c r="A56" s="9" t="str">
        <f t="shared" si="2"/>
        <v>3.15</v>
      </c>
      <c r="B56" s="6">
        <v>15</v>
      </c>
      <c r="C56" s="5"/>
      <c r="D56" s="12" t="s">
        <v>96</v>
      </c>
      <c r="E56" s="19" t="s">
        <v>97</v>
      </c>
      <c r="F56" s="38" t="s">
        <v>98</v>
      </c>
      <c r="G56" s="4"/>
    </row>
    <row r="57" spans="1:7" ht="35.1" customHeight="1" x14ac:dyDescent="0.25">
      <c r="A57" s="9" t="str">
        <f t="shared" si="2"/>
        <v>3.16</v>
      </c>
      <c r="B57" s="6">
        <v>16</v>
      </c>
      <c r="C57" s="5"/>
      <c r="D57" s="12" t="s">
        <v>99</v>
      </c>
      <c r="E57" s="19" t="s">
        <v>100</v>
      </c>
      <c r="F57" s="38" t="s">
        <v>101</v>
      </c>
      <c r="G57" s="4"/>
    </row>
    <row r="58" spans="1:7" ht="35.1" customHeight="1" x14ac:dyDescent="0.25">
      <c r="A58" s="9" t="str">
        <f t="shared" si="2"/>
        <v>3.17</v>
      </c>
      <c r="B58" s="6">
        <v>17</v>
      </c>
      <c r="C58" s="5"/>
      <c r="D58" s="12" t="s">
        <v>102</v>
      </c>
      <c r="E58" s="19"/>
      <c r="F58" s="38" t="s">
        <v>95</v>
      </c>
      <c r="G58" s="4"/>
    </row>
    <row r="59" spans="1:7" ht="35.1" customHeight="1" x14ac:dyDescent="0.25">
      <c r="A59" s="9" t="str">
        <f t="shared" si="2"/>
        <v>3.18</v>
      </c>
      <c r="B59" s="6">
        <v>18</v>
      </c>
      <c r="C59" s="5"/>
      <c r="D59" s="12" t="s">
        <v>103</v>
      </c>
      <c r="E59" s="19"/>
      <c r="F59" s="38" t="s">
        <v>104</v>
      </c>
      <c r="G59" s="4"/>
    </row>
    <row r="60" spans="1:7" ht="35.1" customHeight="1" x14ac:dyDescent="0.25">
      <c r="A60" s="9" t="str">
        <f t="shared" si="2"/>
        <v>3.19</v>
      </c>
      <c r="B60" s="6">
        <v>19</v>
      </c>
      <c r="C60" s="5"/>
      <c r="D60" s="12" t="s">
        <v>105</v>
      </c>
      <c r="E60" s="19" t="s">
        <v>80</v>
      </c>
      <c r="F60" s="38" t="s">
        <v>67</v>
      </c>
      <c r="G60" s="4"/>
    </row>
    <row r="61" spans="1:7" ht="35.1" customHeight="1" x14ac:dyDescent="0.25">
      <c r="A61" s="9" t="str">
        <f t="shared" si="2"/>
        <v>3.20</v>
      </c>
      <c r="B61" s="6">
        <v>20</v>
      </c>
      <c r="C61" s="7"/>
      <c r="D61" s="14" t="s">
        <v>106</v>
      </c>
      <c r="E61" s="15"/>
      <c r="F61" s="34" t="s">
        <v>107</v>
      </c>
      <c r="G61" s="4"/>
    </row>
    <row r="62" spans="1:7" ht="35.1" customHeight="1" x14ac:dyDescent="0.25">
      <c r="A62" s="9" t="str">
        <f t="shared" si="2"/>
        <v>3.21</v>
      </c>
      <c r="B62" s="6">
        <v>21</v>
      </c>
      <c r="C62" s="5"/>
      <c r="D62" s="10" t="s">
        <v>108</v>
      </c>
      <c r="E62" s="19"/>
      <c r="F62" s="16" t="s">
        <v>60</v>
      </c>
      <c r="G62" s="4"/>
    </row>
    <row r="63" spans="1:7" ht="35.1" customHeight="1" x14ac:dyDescent="0.25">
      <c r="A63" s="9" t="str">
        <f t="shared" si="2"/>
        <v>3.22</v>
      </c>
      <c r="B63" s="6">
        <v>22</v>
      </c>
      <c r="C63" s="5"/>
      <c r="D63" s="10" t="s">
        <v>109</v>
      </c>
      <c r="E63" s="35" t="s">
        <v>110</v>
      </c>
      <c r="F63" s="38"/>
      <c r="G63" s="4"/>
    </row>
    <row r="64" spans="1:7" ht="35.1" customHeight="1" x14ac:dyDescent="0.25">
      <c r="A64" s="9" t="str">
        <f t="shared" si="2"/>
        <v>3.23</v>
      </c>
      <c r="B64" s="6">
        <v>23</v>
      </c>
      <c r="C64" s="5"/>
      <c r="D64" s="10" t="s">
        <v>111</v>
      </c>
      <c r="E64" s="35" t="s">
        <v>80</v>
      </c>
      <c r="F64" s="38" t="s">
        <v>67</v>
      </c>
      <c r="G64" s="4"/>
    </row>
    <row r="65" spans="1:7" ht="35.1" customHeight="1" x14ac:dyDescent="0.25">
      <c r="A65" s="9" t="str">
        <f t="shared" si="2"/>
        <v>3.24</v>
      </c>
      <c r="B65" s="6">
        <v>24</v>
      </c>
      <c r="C65" s="5"/>
      <c r="D65" s="14" t="s">
        <v>112</v>
      </c>
      <c r="E65" s="34" t="s">
        <v>113</v>
      </c>
      <c r="F65" s="34" t="s">
        <v>35</v>
      </c>
      <c r="G65" s="4"/>
    </row>
    <row r="66" spans="1:7" ht="35.1" customHeight="1" x14ac:dyDescent="0.25">
      <c r="A66" s="9" t="str">
        <f t="shared" si="2"/>
        <v>3.25</v>
      </c>
      <c r="B66" s="6">
        <v>25</v>
      </c>
      <c r="C66" s="5"/>
      <c r="D66" s="14" t="s">
        <v>114</v>
      </c>
      <c r="E66" s="15"/>
      <c r="F66" s="25" t="s">
        <v>115</v>
      </c>
      <c r="G66" s="4"/>
    </row>
    <row r="67" spans="1:7" ht="35.1" customHeight="1" x14ac:dyDescent="0.25">
      <c r="A67" s="9" t="str">
        <f t="shared" si="2"/>
        <v>3.26</v>
      </c>
      <c r="B67" s="6">
        <v>26</v>
      </c>
      <c r="C67" s="5"/>
      <c r="D67" s="14" t="s">
        <v>116</v>
      </c>
      <c r="E67" s="15"/>
      <c r="F67" s="38" t="s">
        <v>117</v>
      </c>
      <c r="G67" s="4"/>
    </row>
    <row r="68" spans="1:7" ht="35.1" customHeight="1" x14ac:dyDescent="0.25">
      <c r="A68" s="9" t="str">
        <f t="shared" si="2"/>
        <v>3.27</v>
      </c>
      <c r="B68" s="6">
        <v>27</v>
      </c>
      <c r="C68" s="5"/>
      <c r="D68" s="14" t="s">
        <v>118</v>
      </c>
      <c r="E68" s="15"/>
      <c r="F68" s="38" t="s">
        <v>119</v>
      </c>
      <c r="G68" s="4"/>
    </row>
    <row r="69" spans="1:7" ht="35.1" customHeight="1" x14ac:dyDescent="0.25">
      <c r="A69" s="8">
        <f>+A41+1</f>
        <v>4</v>
      </c>
      <c r="B69" s="21"/>
      <c r="C69" s="21"/>
      <c r="D69" s="22" t="s">
        <v>120</v>
      </c>
      <c r="E69" s="23" t="s">
        <v>4</v>
      </c>
      <c r="F69" s="23" t="s">
        <v>5</v>
      </c>
      <c r="G69" s="23" t="s">
        <v>6</v>
      </c>
    </row>
    <row r="70" spans="1:7" ht="35.1" customHeight="1" x14ac:dyDescent="0.25">
      <c r="A70" s="9" t="str">
        <f t="shared" ref="A70" si="3">CONCATENATE(TEXT(A$69,"0"),".",TEXT(B70,"0"))</f>
        <v>4.1</v>
      </c>
      <c r="B70" s="6">
        <v>1</v>
      </c>
      <c r="C70" s="5"/>
      <c r="D70" s="14" t="s">
        <v>9</v>
      </c>
      <c r="E70" s="15" t="s">
        <v>8</v>
      </c>
      <c r="F70" s="25" t="s">
        <v>121</v>
      </c>
      <c r="G70" s="4"/>
    </row>
    <row r="71" spans="1:7" ht="35.1" customHeight="1" x14ac:dyDescent="0.25">
      <c r="A71" s="9" t="str">
        <f t="shared" ref="A71:A72" si="4">CONCATENATE(TEXT(A$69,"0"),".",TEXT(B71,"0"))</f>
        <v>4.2</v>
      </c>
      <c r="B71" s="6">
        <v>2</v>
      </c>
      <c r="C71" s="5"/>
      <c r="D71" s="14" t="s">
        <v>11</v>
      </c>
      <c r="E71" s="15" t="s">
        <v>8</v>
      </c>
      <c r="F71" s="25"/>
      <c r="G71" s="4"/>
    </row>
    <row r="72" spans="1:7" ht="35.1" customHeight="1" x14ac:dyDescent="0.25">
      <c r="A72" s="9" t="str">
        <f t="shared" si="4"/>
        <v>4.3</v>
      </c>
      <c r="B72" s="6">
        <v>3</v>
      </c>
      <c r="C72" s="5"/>
      <c r="D72" s="14" t="s">
        <v>12</v>
      </c>
      <c r="E72" s="15" t="s">
        <v>8</v>
      </c>
      <c r="F72" s="25"/>
      <c r="G72" s="4"/>
    </row>
    <row r="73" spans="1:7" ht="35.1" customHeight="1" x14ac:dyDescent="0.25">
      <c r="A73" s="9" t="str">
        <f t="shared" ref="A73:A86" si="5">CONCATENATE(TEXT(A$69,"0"),".",TEXT(B73,"0"))</f>
        <v>4.4</v>
      </c>
      <c r="B73" s="6">
        <v>4</v>
      </c>
      <c r="C73" s="5"/>
      <c r="D73" s="14" t="s">
        <v>13</v>
      </c>
      <c r="E73" s="15" t="s">
        <v>8</v>
      </c>
      <c r="F73" s="25" t="s">
        <v>122</v>
      </c>
      <c r="G73" s="4"/>
    </row>
    <row r="74" spans="1:7" ht="35.1" customHeight="1" x14ac:dyDescent="0.25">
      <c r="A74" s="9" t="str">
        <f t="shared" si="5"/>
        <v>4.5</v>
      </c>
      <c r="B74" s="6">
        <v>5</v>
      </c>
      <c r="C74" s="5"/>
      <c r="D74" s="14" t="s">
        <v>82</v>
      </c>
      <c r="E74" s="15"/>
      <c r="F74" s="25" t="s">
        <v>123</v>
      </c>
      <c r="G74" s="4"/>
    </row>
    <row r="75" spans="1:7" ht="35.1" customHeight="1" x14ac:dyDescent="0.25">
      <c r="A75" s="9" t="str">
        <f t="shared" si="5"/>
        <v>4.6</v>
      </c>
      <c r="B75" s="6">
        <v>6</v>
      </c>
      <c r="C75" s="5"/>
      <c r="D75" s="14" t="s">
        <v>124</v>
      </c>
      <c r="E75" s="15"/>
      <c r="F75" s="25" t="s">
        <v>125</v>
      </c>
      <c r="G75" s="4"/>
    </row>
    <row r="76" spans="1:7" ht="35.1" customHeight="1" x14ac:dyDescent="0.25">
      <c r="A76" s="9" t="str">
        <f t="shared" si="5"/>
        <v>4.7</v>
      </c>
      <c r="B76" s="6">
        <v>7</v>
      </c>
      <c r="C76" s="5"/>
      <c r="D76" s="10" t="s">
        <v>22</v>
      </c>
      <c r="E76" s="18" t="s">
        <v>23</v>
      </c>
      <c r="F76" s="16">
        <v>17.5</v>
      </c>
      <c r="G76" s="4"/>
    </row>
    <row r="77" spans="1:7" ht="35.1" customHeight="1" x14ac:dyDescent="0.25">
      <c r="A77" s="9" t="str">
        <f t="shared" si="5"/>
        <v>4.8</v>
      </c>
      <c r="B77" s="6">
        <v>8</v>
      </c>
      <c r="C77" s="5"/>
      <c r="D77" s="10" t="s">
        <v>126</v>
      </c>
      <c r="E77" s="18" t="s">
        <v>23</v>
      </c>
      <c r="F77" s="16" t="s">
        <v>127</v>
      </c>
      <c r="G77" s="4"/>
    </row>
    <row r="78" spans="1:7" ht="35.1" customHeight="1" x14ac:dyDescent="0.25">
      <c r="A78" s="9" t="str">
        <f t="shared" si="5"/>
        <v>4.9</v>
      </c>
      <c r="B78" s="6">
        <v>9</v>
      </c>
      <c r="C78" s="5"/>
      <c r="D78" s="10" t="s">
        <v>128</v>
      </c>
      <c r="E78" s="18" t="s">
        <v>23</v>
      </c>
      <c r="F78" s="16" t="s">
        <v>129</v>
      </c>
      <c r="G78" s="4"/>
    </row>
    <row r="79" spans="1:7" ht="35.1" customHeight="1" x14ac:dyDescent="0.25">
      <c r="A79" s="9" t="str">
        <f t="shared" si="5"/>
        <v>4.10</v>
      </c>
      <c r="B79" s="6">
        <v>10</v>
      </c>
      <c r="C79" s="5"/>
      <c r="D79" s="10" t="s">
        <v>90</v>
      </c>
      <c r="E79" s="17" t="s">
        <v>27</v>
      </c>
      <c r="F79" s="16">
        <v>50</v>
      </c>
      <c r="G79" s="4"/>
    </row>
    <row r="80" spans="1:7" ht="35.1" customHeight="1" x14ac:dyDescent="0.25">
      <c r="A80" s="9" t="str">
        <f t="shared" si="5"/>
        <v>4.11</v>
      </c>
      <c r="B80" s="6">
        <v>11</v>
      </c>
      <c r="C80" s="5"/>
      <c r="D80" s="10" t="s">
        <v>28</v>
      </c>
      <c r="E80" s="19" t="s">
        <v>29</v>
      </c>
      <c r="F80" s="16" t="s">
        <v>30</v>
      </c>
      <c r="G80" s="4"/>
    </row>
    <row r="81" spans="1:7" ht="35.1" customHeight="1" x14ac:dyDescent="0.25">
      <c r="A81" s="9" t="str">
        <f t="shared" si="5"/>
        <v>4.12</v>
      </c>
      <c r="B81" s="6">
        <v>12</v>
      </c>
      <c r="C81" s="5"/>
      <c r="D81" s="10" t="s">
        <v>130</v>
      </c>
      <c r="E81" s="19" t="s">
        <v>32</v>
      </c>
      <c r="F81" s="25" t="s">
        <v>131</v>
      </c>
      <c r="G81" s="4"/>
    </row>
    <row r="82" spans="1:7" ht="35.1" customHeight="1" x14ac:dyDescent="0.25">
      <c r="A82" s="9" t="str">
        <f t="shared" si="5"/>
        <v>4.13</v>
      </c>
      <c r="B82" s="6">
        <v>13</v>
      </c>
      <c r="C82" s="5"/>
      <c r="D82" s="10" t="s">
        <v>36</v>
      </c>
      <c r="E82" s="19" t="s">
        <v>37</v>
      </c>
      <c r="F82" s="16" t="s">
        <v>132</v>
      </c>
      <c r="G82" s="4"/>
    </row>
    <row r="83" spans="1:7" ht="35.1" customHeight="1" x14ac:dyDescent="0.25">
      <c r="A83" s="9" t="str">
        <f t="shared" si="5"/>
        <v>4.14</v>
      </c>
      <c r="B83" s="6">
        <v>14</v>
      </c>
      <c r="C83" s="5"/>
      <c r="D83" s="14" t="s">
        <v>133</v>
      </c>
      <c r="E83" s="15"/>
      <c r="F83" s="25" t="s">
        <v>115</v>
      </c>
      <c r="G83" s="4"/>
    </row>
    <row r="84" spans="1:7" ht="35.1" customHeight="1" x14ac:dyDescent="0.25">
      <c r="A84" s="9" t="str">
        <f t="shared" si="5"/>
        <v>4.15</v>
      </c>
      <c r="B84" s="6">
        <v>15</v>
      </c>
      <c r="C84" s="5"/>
      <c r="D84" s="14" t="s">
        <v>134</v>
      </c>
      <c r="E84" s="15" t="s">
        <v>80</v>
      </c>
      <c r="F84" s="25" t="s">
        <v>67</v>
      </c>
      <c r="G84" s="4"/>
    </row>
    <row r="85" spans="1:7" ht="35.1" customHeight="1" x14ac:dyDescent="0.25">
      <c r="A85" s="9" t="str">
        <f t="shared" si="5"/>
        <v>4.16</v>
      </c>
      <c r="B85" s="6">
        <v>16</v>
      </c>
      <c r="C85" s="5"/>
      <c r="D85" s="14" t="s">
        <v>135</v>
      </c>
      <c r="E85" s="15" t="s">
        <v>80</v>
      </c>
      <c r="F85" s="25" t="s">
        <v>67</v>
      </c>
      <c r="G85" s="4"/>
    </row>
    <row r="86" spans="1:7" ht="35.1" customHeight="1" x14ac:dyDescent="0.25">
      <c r="A86" s="9" t="str">
        <f t="shared" si="5"/>
        <v>4.17</v>
      </c>
      <c r="B86" s="6">
        <v>17</v>
      </c>
      <c r="C86" s="5"/>
      <c r="D86" s="14" t="s">
        <v>136</v>
      </c>
      <c r="E86" s="15" t="s">
        <v>80</v>
      </c>
      <c r="F86" s="25" t="s">
        <v>137</v>
      </c>
      <c r="G86" s="4"/>
    </row>
    <row r="87" spans="1:7" ht="35.1" customHeight="1" x14ac:dyDescent="0.25">
      <c r="A87" s="8">
        <f>+A69+1</f>
        <v>5</v>
      </c>
      <c r="B87" s="21"/>
      <c r="C87" s="21"/>
      <c r="D87" s="22" t="s">
        <v>138</v>
      </c>
      <c r="E87" s="23" t="s">
        <v>4</v>
      </c>
      <c r="F87" s="23" t="s">
        <v>5</v>
      </c>
      <c r="G87" s="23" t="s">
        <v>6</v>
      </c>
    </row>
    <row r="88" spans="1:7" ht="35.1" customHeight="1" x14ac:dyDescent="0.25">
      <c r="A88" s="9" t="str">
        <f t="shared" ref="A88" si="6">CONCATENATE(TEXT(A$87,"0"),".",TEXT(B88,"0"))</f>
        <v>5.1</v>
      </c>
      <c r="B88" s="6">
        <v>1</v>
      </c>
      <c r="C88" s="5"/>
      <c r="D88" s="14" t="s">
        <v>9</v>
      </c>
      <c r="E88" s="15" t="s">
        <v>8</v>
      </c>
      <c r="F88" s="25" t="s">
        <v>121</v>
      </c>
      <c r="G88" s="4"/>
    </row>
    <row r="89" spans="1:7" ht="35.1" customHeight="1" x14ac:dyDescent="0.25">
      <c r="A89" s="9" t="str">
        <f t="shared" ref="A89:A94" si="7">CONCATENATE(TEXT(A$87,"0"),".",TEXT(B89,"0"))</f>
        <v>5.2</v>
      </c>
      <c r="B89" s="6">
        <v>2</v>
      </c>
      <c r="C89" s="5"/>
      <c r="D89" s="14" t="s">
        <v>11</v>
      </c>
      <c r="E89" s="15" t="s">
        <v>8</v>
      </c>
      <c r="F89" s="25"/>
      <c r="G89" s="4"/>
    </row>
    <row r="90" spans="1:7" ht="35.1" customHeight="1" x14ac:dyDescent="0.25">
      <c r="A90" s="9" t="str">
        <f t="shared" si="7"/>
        <v>5.3</v>
      </c>
      <c r="B90" s="6">
        <v>3</v>
      </c>
      <c r="C90" s="5"/>
      <c r="D90" s="14" t="s">
        <v>12</v>
      </c>
      <c r="E90" s="15" t="s">
        <v>8</v>
      </c>
      <c r="F90" s="25"/>
      <c r="G90" s="4"/>
    </row>
    <row r="91" spans="1:7" ht="35.1" customHeight="1" x14ac:dyDescent="0.25">
      <c r="A91" s="9" t="str">
        <f t="shared" si="7"/>
        <v>5.4</v>
      </c>
      <c r="B91" s="6">
        <v>4</v>
      </c>
      <c r="C91" s="5"/>
      <c r="D91" s="10" t="s">
        <v>34</v>
      </c>
      <c r="E91" s="19" t="s">
        <v>32</v>
      </c>
      <c r="F91" s="25" t="s">
        <v>131</v>
      </c>
      <c r="G91" s="4"/>
    </row>
    <row r="92" spans="1:7" ht="35.1" customHeight="1" x14ac:dyDescent="0.25">
      <c r="A92" s="9" t="str">
        <f t="shared" si="7"/>
        <v>5.5</v>
      </c>
      <c r="B92" s="6">
        <v>5</v>
      </c>
      <c r="C92" s="5"/>
      <c r="D92" s="14" t="s">
        <v>139</v>
      </c>
      <c r="E92" s="19" t="s">
        <v>92</v>
      </c>
      <c r="F92" s="16">
        <v>100</v>
      </c>
      <c r="G92" s="4"/>
    </row>
    <row r="93" spans="1:7" ht="35.1" customHeight="1" x14ac:dyDescent="0.25">
      <c r="A93" s="9" t="str">
        <f t="shared" si="7"/>
        <v>5.6</v>
      </c>
      <c r="B93" s="6">
        <v>6</v>
      </c>
      <c r="C93" s="5"/>
      <c r="D93" s="14" t="s">
        <v>140</v>
      </c>
      <c r="E93" s="15"/>
      <c r="F93" s="25" t="s">
        <v>117</v>
      </c>
      <c r="G93" s="4"/>
    </row>
    <row r="94" spans="1:7" ht="35.1" customHeight="1" x14ac:dyDescent="0.25">
      <c r="A94" s="9" t="str">
        <f t="shared" si="7"/>
        <v>5.7</v>
      </c>
      <c r="B94" s="6">
        <v>7</v>
      </c>
      <c r="C94" s="5"/>
      <c r="D94" s="14" t="s">
        <v>141</v>
      </c>
      <c r="E94" s="15"/>
      <c r="F94" s="25" t="s">
        <v>142</v>
      </c>
      <c r="G94" s="4"/>
    </row>
    <row r="95" spans="1:7" ht="35.1" customHeight="1" x14ac:dyDescent="0.25">
      <c r="A95" s="8">
        <v>6</v>
      </c>
      <c r="B95" s="21"/>
      <c r="C95" s="21"/>
      <c r="D95" s="22" t="s">
        <v>143</v>
      </c>
      <c r="E95" s="23" t="s">
        <v>4</v>
      </c>
      <c r="F95" s="23" t="s">
        <v>5</v>
      </c>
      <c r="G95" s="23" t="s">
        <v>6</v>
      </c>
    </row>
    <row r="96" spans="1:7" ht="35.1" customHeight="1" x14ac:dyDescent="0.25">
      <c r="A96" s="9" t="str">
        <f>CONCATENATE(TEXT(A$95,"0"),".",TEXT(B96,"0"))</f>
        <v>6.1</v>
      </c>
      <c r="B96" s="6">
        <v>1</v>
      </c>
      <c r="C96" s="5"/>
      <c r="D96" s="14" t="s">
        <v>9</v>
      </c>
      <c r="E96" s="15" t="s">
        <v>8</v>
      </c>
      <c r="F96" s="25"/>
      <c r="G96" s="4"/>
    </row>
    <row r="97" spans="1:7" ht="35.1" customHeight="1" x14ac:dyDescent="0.25">
      <c r="A97" s="9" t="str">
        <f t="shared" ref="A97:A99" si="8">CONCATENATE(TEXT(A$95,"0"),".",TEXT(B97,"0"))</f>
        <v>6.2</v>
      </c>
      <c r="B97" s="6">
        <v>2</v>
      </c>
      <c r="C97" s="5"/>
      <c r="D97" s="14" t="s">
        <v>11</v>
      </c>
      <c r="E97" s="15" t="s">
        <v>8</v>
      </c>
      <c r="F97" s="25"/>
      <c r="G97" s="4"/>
    </row>
    <row r="98" spans="1:7" ht="35.1" customHeight="1" x14ac:dyDescent="0.25">
      <c r="A98" s="9" t="str">
        <f t="shared" si="8"/>
        <v>6.3</v>
      </c>
      <c r="B98" s="6">
        <v>3</v>
      </c>
      <c r="C98" s="5"/>
      <c r="D98" s="14" t="s">
        <v>13</v>
      </c>
      <c r="E98" s="15" t="s">
        <v>8</v>
      </c>
      <c r="F98" s="25" t="s">
        <v>144</v>
      </c>
      <c r="G98" s="4"/>
    </row>
    <row r="99" spans="1:7" ht="35.1" customHeight="1" x14ac:dyDescent="0.25">
      <c r="A99" s="9" t="str">
        <f t="shared" si="8"/>
        <v>6.4</v>
      </c>
      <c r="B99" s="6">
        <v>4</v>
      </c>
      <c r="C99" s="5"/>
      <c r="D99" s="14" t="s">
        <v>145</v>
      </c>
      <c r="E99" s="15" t="s">
        <v>80</v>
      </c>
      <c r="F99" s="25" t="s">
        <v>67</v>
      </c>
      <c r="G99" s="4"/>
    </row>
    <row r="100" spans="1:7" ht="35.1" customHeight="1" x14ac:dyDescent="0.25">
      <c r="A100" s="8">
        <v>7</v>
      </c>
      <c r="B100" s="21"/>
      <c r="C100" s="21"/>
      <c r="D100" s="22" t="s">
        <v>146</v>
      </c>
      <c r="E100" s="23" t="s">
        <v>4</v>
      </c>
      <c r="F100" s="23" t="s">
        <v>5</v>
      </c>
      <c r="G100" s="23" t="s">
        <v>6</v>
      </c>
    </row>
    <row r="101" spans="1:7" ht="35.1" customHeight="1" x14ac:dyDescent="0.25">
      <c r="A101" s="9" t="str">
        <f>CONCATENATE(TEXT(A$100,"0"),".",TEXT(B101,"0"))</f>
        <v>7.1</v>
      </c>
      <c r="B101" s="6">
        <v>1</v>
      </c>
      <c r="C101" s="5"/>
      <c r="D101" s="14" t="s">
        <v>9</v>
      </c>
      <c r="E101" s="15" t="s">
        <v>8</v>
      </c>
      <c r="F101" s="25"/>
      <c r="G101" s="4"/>
    </row>
    <row r="102" spans="1:7" ht="35.1" customHeight="1" x14ac:dyDescent="0.25">
      <c r="A102" s="9" t="str">
        <f t="shared" ref="A102:A104" si="9">CONCATENATE(TEXT(A$100,"0"),".",TEXT(B102,"0"))</f>
        <v>7.2</v>
      </c>
      <c r="B102" s="6">
        <v>2</v>
      </c>
      <c r="C102" s="7"/>
      <c r="D102" s="14" t="s">
        <v>11</v>
      </c>
      <c r="E102" s="15" t="s">
        <v>8</v>
      </c>
      <c r="F102" s="25"/>
      <c r="G102" s="4"/>
    </row>
    <row r="103" spans="1:7" ht="35.1" customHeight="1" x14ac:dyDescent="0.25">
      <c r="A103" s="9" t="str">
        <f t="shared" si="9"/>
        <v>7.3</v>
      </c>
      <c r="B103" s="6">
        <v>3</v>
      </c>
      <c r="C103" s="7"/>
      <c r="D103" s="14" t="s">
        <v>13</v>
      </c>
      <c r="E103" s="15" t="s">
        <v>8</v>
      </c>
      <c r="F103" s="25" t="s">
        <v>147</v>
      </c>
      <c r="G103" s="4"/>
    </row>
    <row r="104" spans="1:7" ht="35.1" customHeight="1" x14ac:dyDescent="0.25">
      <c r="A104" s="9" t="str">
        <f t="shared" si="9"/>
        <v>7.4</v>
      </c>
      <c r="B104" s="6">
        <v>4</v>
      </c>
      <c r="C104" s="7"/>
      <c r="D104" s="14" t="s">
        <v>145</v>
      </c>
      <c r="E104" s="15" t="s">
        <v>80</v>
      </c>
      <c r="F104" s="25" t="s">
        <v>67</v>
      </c>
      <c r="G104" s="4"/>
    </row>
    <row r="105" spans="1:7" ht="20.100000000000001" customHeight="1" x14ac:dyDescent="0.25"/>
    <row r="106" spans="1:7" ht="20.100000000000001" customHeight="1" x14ac:dyDescent="0.25"/>
    <row r="107" spans="1:7" ht="20.100000000000001" customHeight="1" x14ac:dyDescent="0.25"/>
    <row r="108" spans="1:7" ht="20.100000000000001" customHeight="1" x14ac:dyDescent="0.25"/>
    <row r="109" spans="1:7" ht="20.100000000000001" customHeight="1" x14ac:dyDescent="0.25"/>
    <row r="110" spans="1:7" ht="20.100000000000001" customHeight="1" x14ac:dyDescent="0.25"/>
    <row r="111" spans="1:7" ht="20.100000000000001" customHeight="1" x14ac:dyDescent="0.25"/>
    <row r="112" spans="1:7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</sheetData>
  <mergeCells count="5">
    <mergeCell ref="A40:G40"/>
    <mergeCell ref="A1:G1"/>
    <mergeCell ref="A3:G3"/>
    <mergeCell ref="A2:G2"/>
    <mergeCell ref="A4:G4"/>
  </mergeCells>
  <pageMargins left="0.7" right="0.7" top="0.75" bottom="0.75" header="0.3" footer="0.3"/>
  <pageSetup paperSize="9" scale="61" fitToHeight="0" orientation="portrait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7"/>
  <sheetViews>
    <sheetView tabSelected="1" topLeftCell="A109" zoomScaleNormal="100" zoomScaleSheetLayoutView="100" workbookViewId="0">
      <selection activeCell="F7" sqref="F7"/>
    </sheetView>
  </sheetViews>
  <sheetFormatPr baseColWidth="10" defaultColWidth="11.42578125" defaultRowHeight="15" x14ac:dyDescent="0.25"/>
  <cols>
    <col min="1" max="1" width="8.85546875" bestFit="1" customWidth="1"/>
    <col min="2" max="2" width="4" hidden="1" customWidth="1"/>
    <col min="3" max="3" width="3.85546875" hidden="1" customWidth="1"/>
    <col min="4" max="4" width="43.85546875" style="28" customWidth="1"/>
    <col min="5" max="5" width="8" customWidth="1"/>
    <col min="6" max="7" width="25.7109375" customWidth="1"/>
  </cols>
  <sheetData>
    <row r="1" spans="1:7" ht="15" customHeight="1" x14ac:dyDescent="0.25">
      <c r="A1" s="42" t="s">
        <v>0</v>
      </c>
      <c r="B1" s="42"/>
      <c r="C1" s="42"/>
      <c r="D1" s="42"/>
      <c r="E1" s="42"/>
      <c r="F1" s="42"/>
      <c r="G1" s="42"/>
    </row>
    <row r="2" spans="1:7" x14ac:dyDescent="0.25">
      <c r="A2" s="44"/>
      <c r="B2" s="44"/>
      <c r="C2" s="44"/>
      <c r="D2" s="44"/>
      <c r="E2" s="44"/>
      <c r="F2" s="44"/>
      <c r="G2" s="44"/>
    </row>
    <row r="3" spans="1:7" x14ac:dyDescent="0.25">
      <c r="A3" s="43" t="s">
        <v>1</v>
      </c>
      <c r="B3" s="43"/>
      <c r="C3" s="43"/>
      <c r="D3" s="43"/>
      <c r="E3" s="43"/>
      <c r="F3" s="43"/>
      <c r="G3" s="43"/>
    </row>
    <row r="4" spans="1:7" ht="35.1" customHeight="1" x14ac:dyDescent="0.25">
      <c r="A4" s="39" t="s">
        <v>148</v>
      </c>
      <c r="B4" s="40"/>
      <c r="C4" s="40"/>
      <c r="D4" s="40"/>
      <c r="E4" s="40"/>
      <c r="F4" s="40"/>
      <c r="G4" s="41"/>
    </row>
    <row r="5" spans="1:7" ht="35.1" customHeight="1" x14ac:dyDescent="0.25">
      <c r="A5" s="8">
        <v>1</v>
      </c>
      <c r="B5" s="21"/>
      <c r="C5" s="21"/>
      <c r="D5" s="24" t="s">
        <v>3</v>
      </c>
      <c r="E5" s="23" t="s">
        <v>4</v>
      </c>
      <c r="F5" s="23" t="s">
        <v>5</v>
      </c>
      <c r="G5" s="23" t="s">
        <v>6</v>
      </c>
    </row>
    <row r="6" spans="1:7" ht="35.1" customHeight="1" x14ac:dyDescent="0.25">
      <c r="A6" s="9" t="str">
        <f>CONCATENATE(TEXT(A$5,"0"),".",TEXT(B6,"0"))</f>
        <v>1.1</v>
      </c>
      <c r="B6" s="20">
        <v>1</v>
      </c>
      <c r="C6" s="1"/>
      <c r="D6" s="2" t="s">
        <v>7</v>
      </c>
      <c r="E6" s="27" t="s">
        <v>8</v>
      </c>
      <c r="F6" s="16"/>
      <c r="G6" s="26"/>
    </row>
    <row r="7" spans="1:7" ht="35.1" customHeight="1" x14ac:dyDescent="0.25">
      <c r="A7" s="9" t="str">
        <f t="shared" ref="A7:A10" si="0">CONCATENATE(TEXT(A$5,"0"),".",TEXT(B7,"0"))</f>
        <v>1.2</v>
      </c>
      <c r="B7" s="20">
        <v>2</v>
      </c>
      <c r="C7" s="1"/>
      <c r="D7" s="2" t="s">
        <v>9</v>
      </c>
      <c r="E7" s="27" t="s">
        <v>8</v>
      </c>
      <c r="F7" s="45" t="s">
        <v>10</v>
      </c>
      <c r="G7" s="26"/>
    </row>
    <row r="8" spans="1:7" ht="35.1" customHeight="1" x14ac:dyDescent="0.25">
      <c r="A8" s="9" t="str">
        <f t="shared" si="0"/>
        <v>1.3</v>
      </c>
      <c r="B8" s="20">
        <v>3</v>
      </c>
      <c r="C8" s="1"/>
      <c r="D8" s="2" t="s">
        <v>11</v>
      </c>
      <c r="E8" s="27" t="s">
        <v>8</v>
      </c>
      <c r="F8" s="26"/>
      <c r="G8" s="26"/>
    </row>
    <row r="9" spans="1:7" ht="35.1" customHeight="1" x14ac:dyDescent="0.25">
      <c r="A9" s="9" t="str">
        <f t="shared" si="0"/>
        <v>1.4</v>
      </c>
      <c r="B9" s="20">
        <v>4</v>
      </c>
      <c r="C9" s="1"/>
      <c r="D9" s="2" t="s">
        <v>12</v>
      </c>
      <c r="E9" s="27" t="s">
        <v>8</v>
      </c>
      <c r="F9" s="26"/>
      <c r="G9" s="26"/>
    </row>
    <row r="10" spans="1:7" ht="35.1" customHeight="1" x14ac:dyDescent="0.25">
      <c r="A10" s="9" t="str">
        <f t="shared" si="0"/>
        <v>1.5</v>
      </c>
      <c r="B10" s="20">
        <v>5</v>
      </c>
      <c r="C10" s="1"/>
      <c r="D10" s="2" t="s">
        <v>13</v>
      </c>
      <c r="E10" s="27" t="s">
        <v>8</v>
      </c>
      <c r="F10" s="30" t="s">
        <v>14</v>
      </c>
      <c r="G10" s="26"/>
    </row>
    <row r="11" spans="1:7" ht="35.1" customHeight="1" x14ac:dyDescent="0.25">
      <c r="A11" s="8">
        <f>+A5+1</f>
        <v>2</v>
      </c>
      <c r="B11" s="21"/>
      <c r="C11" s="21"/>
      <c r="D11" s="22" t="s">
        <v>15</v>
      </c>
      <c r="E11" s="23" t="s">
        <v>4</v>
      </c>
      <c r="F11" s="23" t="s">
        <v>5</v>
      </c>
      <c r="G11" s="23" t="s">
        <v>6</v>
      </c>
    </row>
    <row r="12" spans="1:7" ht="35.1" customHeight="1" x14ac:dyDescent="0.25">
      <c r="A12" s="9" t="str">
        <f>CONCATENATE(TEXT(A$11,"0"),".",TEXT(B12,"0"))</f>
        <v>2.1</v>
      </c>
      <c r="B12" s="20">
        <v>1</v>
      </c>
      <c r="C12" s="1"/>
      <c r="D12" s="10" t="s">
        <v>16</v>
      </c>
      <c r="E12" s="18"/>
      <c r="F12" s="3" t="s">
        <v>17</v>
      </c>
      <c r="G12" s="4"/>
    </row>
    <row r="13" spans="1:7" ht="35.1" customHeight="1" x14ac:dyDescent="0.25">
      <c r="A13" s="9" t="str">
        <f t="shared" ref="A13:A39" si="1">CONCATENATE(TEXT(A$11,"0"),".",TEXT(B13,"0"))</f>
        <v>2.2</v>
      </c>
      <c r="B13" s="20">
        <v>2</v>
      </c>
      <c r="C13" s="1"/>
      <c r="D13" s="10" t="s">
        <v>18</v>
      </c>
      <c r="E13" s="18"/>
      <c r="F13" s="3" t="s">
        <v>19</v>
      </c>
      <c r="G13" s="4"/>
    </row>
    <row r="14" spans="1:7" ht="35.1" customHeight="1" x14ac:dyDescent="0.25">
      <c r="A14" s="9" t="str">
        <f t="shared" si="1"/>
        <v>2.3</v>
      </c>
      <c r="B14" s="20">
        <v>3</v>
      </c>
      <c r="C14" s="1"/>
      <c r="D14" s="10" t="s">
        <v>20</v>
      </c>
      <c r="E14" s="18"/>
      <c r="F14" s="3">
        <v>3</v>
      </c>
      <c r="G14" s="4"/>
    </row>
    <row r="15" spans="1:7" ht="35.1" customHeight="1" x14ac:dyDescent="0.25">
      <c r="A15" s="9" t="str">
        <f t="shared" si="1"/>
        <v>2.4</v>
      </c>
      <c r="B15" s="20">
        <v>4</v>
      </c>
      <c r="C15" s="1"/>
      <c r="D15" s="10" t="s">
        <v>21</v>
      </c>
      <c r="E15" s="18"/>
      <c r="F15" s="3">
        <v>1</v>
      </c>
      <c r="G15" s="4"/>
    </row>
    <row r="16" spans="1:7" ht="35.1" customHeight="1" x14ac:dyDescent="0.25">
      <c r="A16" s="9" t="str">
        <f t="shared" si="1"/>
        <v>2.5</v>
      </c>
      <c r="B16" s="20">
        <v>5</v>
      </c>
      <c r="C16" s="36"/>
      <c r="D16" s="10" t="s">
        <v>22</v>
      </c>
      <c r="E16" s="18" t="s">
        <v>23</v>
      </c>
      <c r="F16" s="3">
        <v>36</v>
      </c>
      <c r="G16" s="4"/>
    </row>
    <row r="17" spans="1:7" ht="35.1" customHeight="1" x14ac:dyDescent="0.25">
      <c r="A17" s="9" t="str">
        <f t="shared" si="1"/>
        <v>2.6</v>
      </c>
      <c r="B17" s="20">
        <v>6</v>
      </c>
      <c r="C17" s="5"/>
      <c r="D17" s="10" t="s">
        <v>24</v>
      </c>
      <c r="E17" s="18" t="s">
        <v>23</v>
      </c>
      <c r="F17" s="16">
        <v>70</v>
      </c>
      <c r="G17" s="4"/>
    </row>
    <row r="18" spans="1:7" ht="35.1" customHeight="1" x14ac:dyDescent="0.25">
      <c r="A18" s="9" t="str">
        <f t="shared" si="1"/>
        <v>2.7</v>
      </c>
      <c r="B18" s="20">
        <v>7</v>
      </c>
      <c r="C18" s="5"/>
      <c r="D18" s="10" t="s">
        <v>25</v>
      </c>
      <c r="E18" s="18" t="s">
        <v>23</v>
      </c>
      <c r="F18" s="16">
        <v>170</v>
      </c>
      <c r="G18" s="4"/>
    </row>
    <row r="19" spans="1:7" ht="35.1" customHeight="1" x14ac:dyDescent="0.25">
      <c r="A19" s="9" t="str">
        <f t="shared" si="1"/>
        <v>2.8</v>
      </c>
      <c r="B19" s="20">
        <v>8</v>
      </c>
      <c r="C19" s="5"/>
      <c r="D19" s="10" t="s">
        <v>26</v>
      </c>
      <c r="E19" s="17" t="s">
        <v>27</v>
      </c>
      <c r="F19" s="16">
        <v>50</v>
      </c>
      <c r="G19" s="4"/>
    </row>
    <row r="20" spans="1:7" ht="35.1" customHeight="1" x14ac:dyDescent="0.25">
      <c r="A20" s="9" t="str">
        <f t="shared" si="1"/>
        <v>2.9</v>
      </c>
      <c r="B20" s="20">
        <v>9</v>
      </c>
      <c r="C20" s="5"/>
      <c r="D20" s="10" t="s">
        <v>28</v>
      </c>
      <c r="E20" s="19" t="s">
        <v>29</v>
      </c>
      <c r="F20" s="16" t="s">
        <v>30</v>
      </c>
      <c r="G20" s="4"/>
    </row>
    <row r="21" spans="1:7" ht="35.1" customHeight="1" x14ac:dyDescent="0.25">
      <c r="A21" s="9" t="str">
        <f t="shared" si="1"/>
        <v>2.10</v>
      </c>
      <c r="B21" s="20">
        <v>10</v>
      </c>
      <c r="C21" s="5"/>
      <c r="D21" s="10" t="s">
        <v>31</v>
      </c>
      <c r="E21" s="19" t="s">
        <v>32</v>
      </c>
      <c r="F21" s="16" t="s">
        <v>149</v>
      </c>
      <c r="G21" s="4"/>
    </row>
    <row r="22" spans="1:7" ht="35.1" customHeight="1" x14ac:dyDescent="0.25">
      <c r="A22" s="9" t="str">
        <f t="shared" si="1"/>
        <v>2.11</v>
      </c>
      <c r="B22" s="20">
        <v>11</v>
      </c>
      <c r="C22" s="5"/>
      <c r="D22" s="10" t="s">
        <v>34</v>
      </c>
      <c r="E22" s="19" t="s">
        <v>32</v>
      </c>
      <c r="F22" s="16" t="s">
        <v>35</v>
      </c>
      <c r="G22" s="4"/>
    </row>
    <row r="23" spans="1:7" ht="35.1" customHeight="1" x14ac:dyDescent="0.25">
      <c r="A23" s="9" t="str">
        <f t="shared" si="1"/>
        <v>2.12</v>
      </c>
      <c r="B23" s="20">
        <v>12</v>
      </c>
      <c r="C23" s="5"/>
      <c r="D23" s="10" t="s">
        <v>36</v>
      </c>
      <c r="E23" s="19" t="s">
        <v>37</v>
      </c>
      <c r="F23" s="16" t="s">
        <v>150</v>
      </c>
      <c r="G23" s="4"/>
    </row>
    <row r="24" spans="1:7" ht="35.1" customHeight="1" x14ac:dyDescent="0.25">
      <c r="A24" s="9" t="str">
        <f t="shared" si="1"/>
        <v>2.13</v>
      </c>
      <c r="B24" s="20">
        <v>13</v>
      </c>
      <c r="C24" s="5"/>
      <c r="D24" s="10" t="s">
        <v>39</v>
      </c>
      <c r="E24" s="19" t="s">
        <v>37</v>
      </c>
      <c r="F24" s="16" t="s">
        <v>35</v>
      </c>
      <c r="G24" s="4"/>
    </row>
    <row r="25" spans="1:7" ht="35.1" customHeight="1" x14ac:dyDescent="0.25">
      <c r="A25" s="9" t="str">
        <f t="shared" si="1"/>
        <v>2.14</v>
      </c>
      <c r="B25" s="20">
        <v>14</v>
      </c>
      <c r="C25" s="5"/>
      <c r="D25" s="10" t="s">
        <v>40</v>
      </c>
      <c r="E25" s="19" t="s">
        <v>41</v>
      </c>
      <c r="F25" s="16" t="s">
        <v>42</v>
      </c>
      <c r="G25" s="4"/>
    </row>
    <row r="26" spans="1:7" ht="35.1" customHeight="1" x14ac:dyDescent="0.25">
      <c r="A26" s="9" t="str">
        <f t="shared" si="1"/>
        <v>2.15</v>
      </c>
      <c r="B26" s="20">
        <v>15</v>
      </c>
      <c r="C26" s="5"/>
      <c r="D26" s="10" t="s">
        <v>43</v>
      </c>
      <c r="E26" s="19" t="s">
        <v>41</v>
      </c>
      <c r="F26" s="16" t="s">
        <v>44</v>
      </c>
      <c r="G26" s="4"/>
    </row>
    <row r="27" spans="1:7" ht="35.1" customHeight="1" x14ac:dyDescent="0.25">
      <c r="A27" s="9" t="str">
        <f t="shared" si="1"/>
        <v>2.16</v>
      </c>
      <c r="B27" s="20">
        <v>16</v>
      </c>
      <c r="C27" s="5"/>
      <c r="D27" s="10" t="s">
        <v>45</v>
      </c>
      <c r="E27" s="19" t="s">
        <v>46</v>
      </c>
      <c r="F27" s="16" t="s">
        <v>35</v>
      </c>
      <c r="G27" s="4"/>
    </row>
    <row r="28" spans="1:7" ht="35.1" customHeight="1" x14ac:dyDescent="0.25">
      <c r="A28" s="9" t="str">
        <f t="shared" si="1"/>
        <v>2.17</v>
      </c>
      <c r="B28" s="20">
        <v>17</v>
      </c>
      <c r="C28" s="5"/>
      <c r="D28" s="10" t="s">
        <v>47</v>
      </c>
      <c r="E28" s="3"/>
      <c r="F28" s="16" t="s">
        <v>48</v>
      </c>
      <c r="G28" s="4"/>
    </row>
    <row r="29" spans="1:7" ht="35.1" customHeight="1" x14ac:dyDescent="0.25">
      <c r="A29" s="9" t="str">
        <f t="shared" si="1"/>
        <v>2.18</v>
      </c>
      <c r="B29" s="20">
        <v>18</v>
      </c>
      <c r="C29" s="5"/>
      <c r="D29" s="10" t="s">
        <v>49</v>
      </c>
      <c r="E29" s="19"/>
      <c r="F29" s="16" t="s">
        <v>50</v>
      </c>
      <c r="G29" s="4"/>
    </row>
    <row r="30" spans="1:7" ht="35.1" customHeight="1" x14ac:dyDescent="0.25">
      <c r="A30" s="9" t="str">
        <f t="shared" si="1"/>
        <v>2.19</v>
      </c>
      <c r="B30" s="20">
        <v>19</v>
      </c>
      <c r="C30" s="5"/>
      <c r="D30" s="10" t="s">
        <v>51</v>
      </c>
      <c r="E30" s="19"/>
      <c r="F30" s="16" t="s">
        <v>52</v>
      </c>
      <c r="G30" s="4"/>
    </row>
    <row r="31" spans="1:7" ht="35.1" customHeight="1" x14ac:dyDescent="0.25">
      <c r="A31" s="9" t="str">
        <f t="shared" si="1"/>
        <v>2.20</v>
      </c>
      <c r="B31" s="20">
        <v>20</v>
      </c>
      <c r="C31" s="5"/>
      <c r="D31" s="29" t="s">
        <v>53</v>
      </c>
      <c r="E31" s="19" t="s">
        <v>151</v>
      </c>
      <c r="F31" s="16" t="s">
        <v>152</v>
      </c>
      <c r="G31" s="4"/>
    </row>
    <row r="32" spans="1:7" ht="35.1" customHeight="1" x14ac:dyDescent="0.25">
      <c r="A32" s="9" t="str">
        <f t="shared" si="1"/>
        <v>2.21</v>
      </c>
      <c r="B32" s="20">
        <v>21</v>
      </c>
      <c r="C32" s="5"/>
      <c r="D32" s="29" t="s">
        <v>56</v>
      </c>
      <c r="E32" s="19" t="s">
        <v>153</v>
      </c>
      <c r="F32" s="16" t="s">
        <v>152</v>
      </c>
      <c r="G32" s="4"/>
    </row>
    <row r="33" spans="1:7" ht="35.1" customHeight="1" x14ac:dyDescent="0.25">
      <c r="A33" s="9" t="str">
        <f t="shared" si="1"/>
        <v>2.22</v>
      </c>
      <c r="B33" s="20">
        <v>22</v>
      </c>
      <c r="C33" s="5"/>
      <c r="D33" s="10" t="s">
        <v>58</v>
      </c>
      <c r="E33" s="19" t="s">
        <v>59</v>
      </c>
      <c r="F33" s="16" t="s">
        <v>60</v>
      </c>
      <c r="G33" s="4"/>
    </row>
    <row r="34" spans="1:7" ht="35.1" customHeight="1" x14ac:dyDescent="0.25">
      <c r="A34" s="9" t="str">
        <f t="shared" si="1"/>
        <v>2.23</v>
      </c>
      <c r="B34" s="20">
        <v>23</v>
      </c>
      <c r="C34" s="5"/>
      <c r="D34" s="10" t="s">
        <v>61</v>
      </c>
      <c r="E34" s="19" t="s">
        <v>62</v>
      </c>
      <c r="F34" s="16" t="s">
        <v>63</v>
      </c>
      <c r="G34" s="4"/>
    </row>
    <row r="35" spans="1:7" ht="35.1" customHeight="1" x14ac:dyDescent="0.25">
      <c r="A35" s="9" t="str">
        <f t="shared" si="1"/>
        <v>2.24</v>
      </c>
      <c r="B35" s="20">
        <v>24</v>
      </c>
      <c r="C35" s="5"/>
      <c r="D35" s="10" t="s">
        <v>64</v>
      </c>
      <c r="E35" s="19" t="s">
        <v>27</v>
      </c>
      <c r="F35" s="16">
        <v>50</v>
      </c>
      <c r="G35" s="4"/>
    </row>
    <row r="36" spans="1:7" ht="35.1" customHeight="1" x14ac:dyDescent="0.25">
      <c r="A36" s="9" t="str">
        <f t="shared" si="1"/>
        <v>2.25</v>
      </c>
      <c r="B36" s="20">
        <v>25</v>
      </c>
      <c r="C36" s="5"/>
      <c r="D36" s="10" t="s">
        <v>65</v>
      </c>
      <c r="E36" s="19" t="s">
        <v>66</v>
      </c>
      <c r="F36" s="16" t="s">
        <v>67</v>
      </c>
      <c r="G36" s="4"/>
    </row>
    <row r="37" spans="1:7" ht="35.1" customHeight="1" x14ac:dyDescent="0.25">
      <c r="A37" s="9" t="str">
        <f t="shared" si="1"/>
        <v>2.26</v>
      </c>
      <c r="B37" s="20">
        <v>26</v>
      </c>
      <c r="C37" s="5"/>
      <c r="D37" s="10" t="s">
        <v>68</v>
      </c>
      <c r="E37" s="19" t="s">
        <v>69</v>
      </c>
      <c r="F37" s="16" t="s">
        <v>35</v>
      </c>
      <c r="G37" s="4"/>
    </row>
    <row r="38" spans="1:7" ht="35.1" customHeight="1" x14ac:dyDescent="0.25">
      <c r="A38" s="9" t="str">
        <f t="shared" si="1"/>
        <v>2.27</v>
      </c>
      <c r="B38" s="20">
        <v>27</v>
      </c>
      <c r="C38" s="5"/>
      <c r="D38" s="10" t="s">
        <v>70</v>
      </c>
      <c r="E38" s="19" t="s">
        <v>23</v>
      </c>
      <c r="F38" s="16" t="s">
        <v>35</v>
      </c>
      <c r="G38" s="4"/>
    </row>
    <row r="39" spans="1:7" ht="35.1" customHeight="1" x14ac:dyDescent="0.25">
      <c r="A39" s="9" t="str">
        <f t="shared" si="1"/>
        <v>2.28</v>
      </c>
      <c r="B39" s="20">
        <v>28</v>
      </c>
      <c r="C39" s="5"/>
      <c r="D39" s="10" t="s">
        <v>71</v>
      </c>
      <c r="E39" s="19" t="s">
        <v>72</v>
      </c>
      <c r="F39" s="19" t="s">
        <v>73</v>
      </c>
      <c r="G39" s="4"/>
    </row>
    <row r="40" spans="1:7" ht="35.1" customHeight="1" x14ac:dyDescent="0.25">
      <c r="A40" s="39" t="s">
        <v>74</v>
      </c>
      <c r="B40" s="40"/>
      <c r="C40" s="40"/>
      <c r="D40" s="40"/>
      <c r="E40" s="40"/>
      <c r="F40" s="40"/>
      <c r="G40" s="41"/>
    </row>
    <row r="41" spans="1:7" ht="35.1" customHeight="1" x14ac:dyDescent="0.25">
      <c r="A41" s="8">
        <v>3</v>
      </c>
      <c r="B41" s="21"/>
      <c r="C41" s="21"/>
      <c r="D41" s="22" t="s">
        <v>75</v>
      </c>
      <c r="E41" s="23" t="s">
        <v>4</v>
      </c>
      <c r="F41" s="23" t="s">
        <v>5</v>
      </c>
      <c r="G41" s="23" t="s">
        <v>6</v>
      </c>
    </row>
    <row r="42" spans="1:7" ht="35.1" customHeight="1" x14ac:dyDescent="0.25">
      <c r="A42" s="9" t="str">
        <f>CONCATENATE(TEXT(A$41,"0"),".",TEXT(B42,"0"))</f>
        <v>3.1</v>
      </c>
      <c r="B42" s="6">
        <v>1</v>
      </c>
      <c r="C42" s="5"/>
      <c r="D42" s="10" t="s">
        <v>76</v>
      </c>
      <c r="E42" s="11"/>
      <c r="F42" s="16" t="s">
        <v>77</v>
      </c>
      <c r="G42" s="4"/>
    </row>
    <row r="43" spans="1:7" ht="35.1" customHeight="1" x14ac:dyDescent="0.25">
      <c r="A43" s="9" t="str">
        <f t="shared" ref="A43:A68" si="2">CONCATENATE(TEXT(A$41,"0"),".",TEXT(B43,"0"))</f>
        <v>3.2</v>
      </c>
      <c r="B43" s="6">
        <v>2</v>
      </c>
      <c r="C43" s="7"/>
      <c r="D43" s="10" t="s">
        <v>78</v>
      </c>
      <c r="E43" s="11"/>
      <c r="F43" s="16"/>
      <c r="G43" s="4"/>
    </row>
    <row r="44" spans="1:7" ht="35.1" customHeight="1" x14ac:dyDescent="0.25">
      <c r="A44" s="9" t="str">
        <f t="shared" si="2"/>
        <v>3.3</v>
      </c>
      <c r="B44" s="6">
        <v>3</v>
      </c>
      <c r="C44" s="7"/>
      <c r="D44" s="12" t="s">
        <v>79</v>
      </c>
      <c r="E44" s="13" t="s">
        <v>80</v>
      </c>
      <c r="F44" s="37" t="s">
        <v>81</v>
      </c>
      <c r="G44" s="4"/>
    </row>
    <row r="45" spans="1:7" ht="35.1" customHeight="1" x14ac:dyDescent="0.25">
      <c r="A45" s="9" t="str">
        <f t="shared" si="2"/>
        <v>3.4</v>
      </c>
      <c r="B45" s="6">
        <v>4</v>
      </c>
      <c r="C45" s="7"/>
      <c r="D45" s="14" t="s">
        <v>82</v>
      </c>
      <c r="E45" s="15" t="s">
        <v>80</v>
      </c>
      <c r="F45" s="34" t="s">
        <v>83</v>
      </c>
      <c r="G45" s="4"/>
    </row>
    <row r="46" spans="1:7" ht="35.1" customHeight="1" x14ac:dyDescent="0.25">
      <c r="A46" s="9" t="str">
        <f t="shared" si="2"/>
        <v>3.5</v>
      </c>
      <c r="B46" s="6">
        <v>5</v>
      </c>
      <c r="C46" s="7"/>
      <c r="D46" s="31" t="s">
        <v>84</v>
      </c>
      <c r="E46" s="32"/>
      <c r="F46" s="33">
        <v>3</v>
      </c>
      <c r="G46" s="4"/>
    </row>
    <row r="47" spans="1:7" ht="35.1" customHeight="1" x14ac:dyDescent="0.25">
      <c r="A47" s="9" t="str">
        <f t="shared" si="2"/>
        <v>3.6</v>
      </c>
      <c r="B47" s="6">
        <v>6</v>
      </c>
      <c r="C47" s="7"/>
      <c r="D47" s="10" t="s">
        <v>22</v>
      </c>
      <c r="E47" s="18" t="s">
        <v>23</v>
      </c>
      <c r="F47" s="16">
        <v>36</v>
      </c>
      <c r="G47" s="4"/>
    </row>
    <row r="48" spans="1:7" ht="35.1" customHeight="1" x14ac:dyDescent="0.25">
      <c r="A48" s="9" t="str">
        <f t="shared" si="2"/>
        <v>3.7</v>
      </c>
      <c r="B48" s="6">
        <v>7</v>
      </c>
      <c r="C48" s="7"/>
      <c r="D48" s="10" t="s">
        <v>85</v>
      </c>
      <c r="E48" s="18" t="s">
        <v>23</v>
      </c>
      <c r="F48" s="16">
        <v>70</v>
      </c>
      <c r="G48" s="4"/>
    </row>
    <row r="49" spans="1:7" ht="35.1" customHeight="1" x14ac:dyDescent="0.25">
      <c r="A49" s="9" t="str">
        <f t="shared" si="2"/>
        <v>3.8</v>
      </c>
      <c r="B49" s="6">
        <v>8</v>
      </c>
      <c r="C49" s="7"/>
      <c r="D49" s="10" t="s">
        <v>86</v>
      </c>
      <c r="E49" s="18"/>
      <c r="F49" s="16" t="s">
        <v>87</v>
      </c>
      <c r="G49" s="4"/>
    </row>
    <row r="50" spans="1:7" ht="35.1" customHeight="1" x14ac:dyDescent="0.25">
      <c r="A50" s="9" t="str">
        <f t="shared" si="2"/>
        <v>3.9</v>
      </c>
      <c r="B50" s="6">
        <v>9</v>
      </c>
      <c r="C50" s="7"/>
      <c r="D50" s="10" t="s">
        <v>88</v>
      </c>
      <c r="E50" s="18" t="s">
        <v>23</v>
      </c>
      <c r="F50" s="16">
        <v>170</v>
      </c>
      <c r="G50" s="4"/>
    </row>
    <row r="51" spans="1:7" ht="35.1" customHeight="1" x14ac:dyDescent="0.25">
      <c r="A51" s="9" t="str">
        <f t="shared" si="2"/>
        <v>3.10</v>
      </c>
      <c r="B51" s="6">
        <v>10</v>
      </c>
      <c r="C51" s="7"/>
      <c r="D51" s="10" t="s">
        <v>89</v>
      </c>
      <c r="E51" s="18" t="s">
        <v>23</v>
      </c>
      <c r="F51" s="16" t="s">
        <v>87</v>
      </c>
      <c r="G51" s="4"/>
    </row>
    <row r="52" spans="1:7" ht="35.1" customHeight="1" x14ac:dyDescent="0.25">
      <c r="A52" s="9" t="str">
        <f t="shared" si="2"/>
        <v>3.11</v>
      </c>
      <c r="B52" s="6">
        <v>11</v>
      </c>
      <c r="C52" s="7"/>
      <c r="D52" s="10" t="s">
        <v>90</v>
      </c>
      <c r="E52" s="17" t="s">
        <v>27</v>
      </c>
      <c r="F52" s="16">
        <v>50</v>
      </c>
      <c r="G52" s="4"/>
    </row>
    <row r="53" spans="1:7" ht="35.1" customHeight="1" x14ac:dyDescent="0.25">
      <c r="A53" s="9" t="str">
        <f t="shared" si="2"/>
        <v>3.12</v>
      </c>
      <c r="B53" s="6">
        <v>12</v>
      </c>
      <c r="C53" s="5"/>
      <c r="D53" s="10" t="s">
        <v>28</v>
      </c>
      <c r="E53" s="19" t="s">
        <v>29</v>
      </c>
      <c r="F53" s="16" t="s">
        <v>30</v>
      </c>
      <c r="G53" s="4"/>
    </row>
    <row r="54" spans="1:7" ht="35.1" customHeight="1" x14ac:dyDescent="0.25">
      <c r="A54" s="9" t="str">
        <f t="shared" si="2"/>
        <v>3.13</v>
      </c>
      <c r="B54" s="6">
        <v>13</v>
      </c>
      <c r="C54" s="5"/>
      <c r="D54" s="12" t="s">
        <v>91</v>
      </c>
      <c r="E54" s="13" t="s">
        <v>92</v>
      </c>
      <c r="F54" s="38" t="s">
        <v>154</v>
      </c>
      <c r="G54" s="4"/>
    </row>
    <row r="55" spans="1:7" ht="35.1" customHeight="1" x14ac:dyDescent="0.25">
      <c r="A55" s="9" t="str">
        <f t="shared" si="2"/>
        <v>3.14</v>
      </c>
      <c r="B55" s="6">
        <v>14</v>
      </c>
      <c r="C55" s="5"/>
      <c r="D55" s="12" t="s">
        <v>94</v>
      </c>
      <c r="E55" s="13"/>
      <c r="F55" s="38" t="s">
        <v>95</v>
      </c>
      <c r="G55" s="4"/>
    </row>
    <row r="56" spans="1:7" ht="35.1" customHeight="1" x14ac:dyDescent="0.25">
      <c r="A56" s="9" t="str">
        <f t="shared" si="2"/>
        <v>3.15</v>
      </c>
      <c r="B56" s="6">
        <v>15</v>
      </c>
      <c r="C56" s="5"/>
      <c r="D56" s="12" t="s">
        <v>96</v>
      </c>
      <c r="E56" s="19" t="s">
        <v>97</v>
      </c>
      <c r="F56" s="38" t="s">
        <v>155</v>
      </c>
      <c r="G56" s="4"/>
    </row>
    <row r="57" spans="1:7" ht="35.1" customHeight="1" x14ac:dyDescent="0.25">
      <c r="A57" s="9" t="str">
        <f t="shared" si="2"/>
        <v>3.16</v>
      </c>
      <c r="B57" s="6">
        <v>16</v>
      </c>
      <c r="C57" s="5"/>
      <c r="D57" s="12" t="s">
        <v>99</v>
      </c>
      <c r="E57" s="19" t="s">
        <v>100</v>
      </c>
      <c r="F57" s="38" t="s">
        <v>101</v>
      </c>
      <c r="G57" s="4"/>
    </row>
    <row r="58" spans="1:7" ht="35.1" customHeight="1" x14ac:dyDescent="0.25">
      <c r="A58" s="9" t="str">
        <f t="shared" si="2"/>
        <v>3.17</v>
      </c>
      <c r="B58" s="6">
        <v>17</v>
      </c>
      <c r="C58" s="5"/>
      <c r="D58" s="12" t="s">
        <v>102</v>
      </c>
      <c r="E58" s="19"/>
      <c r="F58" s="38" t="s">
        <v>95</v>
      </c>
      <c r="G58" s="4"/>
    </row>
    <row r="59" spans="1:7" ht="35.1" customHeight="1" x14ac:dyDescent="0.25">
      <c r="A59" s="9" t="str">
        <f t="shared" si="2"/>
        <v>3.18</v>
      </c>
      <c r="B59" s="6">
        <v>18</v>
      </c>
      <c r="C59" s="5"/>
      <c r="D59" s="12" t="s">
        <v>103</v>
      </c>
      <c r="E59" s="19"/>
      <c r="F59" s="38" t="s">
        <v>104</v>
      </c>
      <c r="G59" s="4"/>
    </row>
    <row r="60" spans="1:7" ht="35.1" customHeight="1" x14ac:dyDescent="0.25">
      <c r="A60" s="9" t="str">
        <f t="shared" si="2"/>
        <v>3.19</v>
      </c>
      <c r="B60" s="6">
        <v>19</v>
      </c>
      <c r="C60" s="5"/>
      <c r="D60" s="12" t="s">
        <v>105</v>
      </c>
      <c r="E60" s="19" t="s">
        <v>80</v>
      </c>
      <c r="F60" s="38" t="s">
        <v>67</v>
      </c>
      <c r="G60" s="4"/>
    </row>
    <row r="61" spans="1:7" ht="35.1" customHeight="1" x14ac:dyDescent="0.25">
      <c r="A61" s="9" t="str">
        <f t="shared" si="2"/>
        <v>3.20</v>
      </c>
      <c r="B61" s="6">
        <v>20</v>
      </c>
      <c r="C61" s="7"/>
      <c r="D61" s="14" t="s">
        <v>106</v>
      </c>
      <c r="E61" s="15"/>
      <c r="F61" s="34" t="s">
        <v>107</v>
      </c>
      <c r="G61" s="4"/>
    </row>
    <row r="62" spans="1:7" ht="35.1" customHeight="1" x14ac:dyDescent="0.25">
      <c r="A62" s="9" t="str">
        <f t="shared" si="2"/>
        <v>3.21</v>
      </c>
      <c r="B62" s="6">
        <v>21</v>
      </c>
      <c r="C62" s="5"/>
      <c r="D62" s="10" t="s">
        <v>108</v>
      </c>
      <c r="E62" s="19"/>
      <c r="F62" s="16" t="s">
        <v>60</v>
      </c>
      <c r="G62" s="4"/>
    </row>
    <row r="63" spans="1:7" ht="35.1" customHeight="1" x14ac:dyDescent="0.25">
      <c r="A63" s="9" t="str">
        <f t="shared" si="2"/>
        <v>3.22</v>
      </c>
      <c r="B63" s="6">
        <v>22</v>
      </c>
      <c r="C63" s="5"/>
      <c r="D63" s="10" t="s">
        <v>109</v>
      </c>
      <c r="E63" s="35" t="s">
        <v>110</v>
      </c>
      <c r="F63" s="38"/>
      <c r="G63" s="4"/>
    </row>
    <row r="64" spans="1:7" ht="35.1" customHeight="1" x14ac:dyDescent="0.25">
      <c r="A64" s="9" t="str">
        <f t="shared" si="2"/>
        <v>3.23</v>
      </c>
      <c r="B64" s="6">
        <v>23</v>
      </c>
      <c r="C64" s="5"/>
      <c r="D64" s="10" t="s">
        <v>111</v>
      </c>
      <c r="E64" s="35" t="s">
        <v>80</v>
      </c>
      <c r="F64" s="38" t="s">
        <v>67</v>
      </c>
      <c r="G64" s="4"/>
    </row>
    <row r="65" spans="1:7" ht="35.1" customHeight="1" x14ac:dyDescent="0.25">
      <c r="A65" s="9" t="str">
        <f t="shared" si="2"/>
        <v>3.24</v>
      </c>
      <c r="B65" s="6">
        <v>24</v>
      </c>
      <c r="C65" s="5"/>
      <c r="D65" s="14" t="s">
        <v>112</v>
      </c>
      <c r="E65" s="34" t="s">
        <v>113</v>
      </c>
      <c r="F65" s="34" t="s">
        <v>35</v>
      </c>
      <c r="G65" s="4"/>
    </row>
    <row r="66" spans="1:7" ht="35.1" customHeight="1" x14ac:dyDescent="0.25">
      <c r="A66" s="9" t="str">
        <f t="shared" si="2"/>
        <v>3.25</v>
      </c>
      <c r="B66" s="6">
        <v>25</v>
      </c>
      <c r="C66" s="5"/>
      <c r="D66" s="14" t="s">
        <v>156</v>
      </c>
      <c r="E66" s="15"/>
      <c r="F66" s="25" t="s">
        <v>115</v>
      </c>
      <c r="G66" s="4"/>
    </row>
    <row r="67" spans="1:7" ht="35.1" customHeight="1" x14ac:dyDescent="0.25">
      <c r="A67" s="9" t="str">
        <f t="shared" si="2"/>
        <v>3.26</v>
      </c>
      <c r="B67" s="6">
        <v>26</v>
      </c>
      <c r="C67" s="5"/>
      <c r="D67" s="14" t="s">
        <v>157</v>
      </c>
      <c r="E67" s="15"/>
      <c r="F67" s="38" t="s">
        <v>117</v>
      </c>
      <c r="G67" s="4"/>
    </row>
    <row r="68" spans="1:7" ht="35.1" customHeight="1" x14ac:dyDescent="0.25">
      <c r="A68" s="9" t="str">
        <f t="shared" si="2"/>
        <v>3.27</v>
      </c>
      <c r="B68" s="6">
        <v>27</v>
      </c>
      <c r="C68" s="5"/>
      <c r="D68" s="14" t="s">
        <v>118</v>
      </c>
      <c r="E68" s="15"/>
      <c r="F68" s="38" t="s">
        <v>119</v>
      </c>
      <c r="G68" s="4"/>
    </row>
    <row r="69" spans="1:7" ht="35.1" customHeight="1" x14ac:dyDescent="0.25">
      <c r="A69" s="8">
        <f>+A41+1</f>
        <v>4</v>
      </c>
      <c r="B69" s="21"/>
      <c r="C69" s="21"/>
      <c r="D69" s="22" t="s">
        <v>120</v>
      </c>
      <c r="E69" s="23" t="s">
        <v>4</v>
      </c>
      <c r="F69" s="23" t="s">
        <v>5</v>
      </c>
      <c r="G69" s="23" t="s">
        <v>6</v>
      </c>
    </row>
    <row r="70" spans="1:7" ht="35.1" customHeight="1" x14ac:dyDescent="0.25">
      <c r="A70" s="9" t="str">
        <f t="shared" ref="A70:A86" si="3">CONCATENATE(TEXT(A$69,"0"),".",TEXT(B70,"0"))</f>
        <v>4.1</v>
      </c>
      <c r="B70" s="6">
        <v>1</v>
      </c>
      <c r="C70" s="5"/>
      <c r="D70" s="14" t="s">
        <v>9</v>
      </c>
      <c r="E70" s="15" t="s">
        <v>8</v>
      </c>
      <c r="F70" s="25" t="s">
        <v>121</v>
      </c>
      <c r="G70" s="4"/>
    </row>
    <row r="71" spans="1:7" ht="35.1" customHeight="1" x14ac:dyDescent="0.25">
      <c r="A71" s="9" t="str">
        <f t="shared" si="3"/>
        <v>4.2</v>
      </c>
      <c r="B71" s="6">
        <v>2</v>
      </c>
      <c r="C71" s="5"/>
      <c r="D71" s="14" t="s">
        <v>11</v>
      </c>
      <c r="E71" s="15" t="s">
        <v>8</v>
      </c>
      <c r="F71" s="25"/>
      <c r="G71" s="4"/>
    </row>
    <row r="72" spans="1:7" ht="35.1" customHeight="1" x14ac:dyDescent="0.25">
      <c r="A72" s="9" t="str">
        <f t="shared" si="3"/>
        <v>4.3</v>
      </c>
      <c r="B72" s="6">
        <v>3</v>
      </c>
      <c r="C72" s="5"/>
      <c r="D72" s="14" t="s">
        <v>12</v>
      </c>
      <c r="E72" s="15" t="s">
        <v>8</v>
      </c>
      <c r="F72" s="25"/>
      <c r="G72" s="4"/>
    </row>
    <row r="73" spans="1:7" ht="35.1" customHeight="1" x14ac:dyDescent="0.25">
      <c r="A73" s="9" t="str">
        <f t="shared" si="3"/>
        <v>4.4</v>
      </c>
      <c r="B73" s="6">
        <v>4</v>
      </c>
      <c r="C73" s="5"/>
      <c r="D73" s="14" t="s">
        <v>13</v>
      </c>
      <c r="E73" s="15" t="s">
        <v>8</v>
      </c>
      <c r="F73" s="25" t="s">
        <v>122</v>
      </c>
      <c r="G73" s="4"/>
    </row>
    <row r="74" spans="1:7" ht="35.1" customHeight="1" x14ac:dyDescent="0.25">
      <c r="A74" s="9" t="str">
        <f t="shared" si="3"/>
        <v>4.5</v>
      </c>
      <c r="B74" s="6">
        <v>5</v>
      </c>
      <c r="C74" s="5"/>
      <c r="D74" s="14" t="s">
        <v>82</v>
      </c>
      <c r="E74" s="15"/>
      <c r="F74" s="25" t="s">
        <v>123</v>
      </c>
      <c r="G74" s="4"/>
    </row>
    <row r="75" spans="1:7" ht="35.1" customHeight="1" x14ac:dyDescent="0.25">
      <c r="A75" s="9" t="str">
        <f t="shared" si="3"/>
        <v>4.6</v>
      </c>
      <c r="B75" s="6">
        <v>6</v>
      </c>
      <c r="C75" s="5"/>
      <c r="D75" s="14" t="s">
        <v>124</v>
      </c>
      <c r="E75" s="15"/>
      <c r="F75" s="25" t="s">
        <v>125</v>
      </c>
      <c r="G75" s="4"/>
    </row>
    <row r="76" spans="1:7" ht="35.1" customHeight="1" x14ac:dyDescent="0.25">
      <c r="A76" s="9" t="str">
        <f t="shared" si="3"/>
        <v>4.7</v>
      </c>
      <c r="B76" s="6">
        <v>7</v>
      </c>
      <c r="C76" s="5"/>
      <c r="D76" s="10" t="s">
        <v>22</v>
      </c>
      <c r="E76" s="18" t="s">
        <v>23</v>
      </c>
      <c r="F76" s="16">
        <v>36</v>
      </c>
      <c r="G76" s="4"/>
    </row>
    <row r="77" spans="1:7" ht="35.1" customHeight="1" x14ac:dyDescent="0.25">
      <c r="A77" s="9" t="str">
        <f t="shared" si="3"/>
        <v>4.8</v>
      </c>
      <c r="B77" s="6">
        <v>8</v>
      </c>
      <c r="C77" s="5"/>
      <c r="D77" s="10" t="s">
        <v>126</v>
      </c>
      <c r="E77" s="18" t="s">
        <v>23</v>
      </c>
      <c r="F77" s="16" t="s">
        <v>158</v>
      </c>
      <c r="G77" s="4"/>
    </row>
    <row r="78" spans="1:7" ht="35.1" customHeight="1" x14ac:dyDescent="0.25">
      <c r="A78" s="9" t="str">
        <f t="shared" si="3"/>
        <v>4.9</v>
      </c>
      <c r="B78" s="6">
        <v>9</v>
      </c>
      <c r="C78" s="5"/>
      <c r="D78" s="10" t="s">
        <v>128</v>
      </c>
      <c r="E78" s="18" t="s">
        <v>23</v>
      </c>
      <c r="F78" s="16" t="s">
        <v>159</v>
      </c>
      <c r="G78" s="4"/>
    </row>
    <row r="79" spans="1:7" ht="35.1" customHeight="1" x14ac:dyDescent="0.25">
      <c r="A79" s="9" t="str">
        <f t="shared" si="3"/>
        <v>4.10</v>
      </c>
      <c r="B79" s="6">
        <v>10</v>
      </c>
      <c r="C79" s="5"/>
      <c r="D79" s="10" t="s">
        <v>90</v>
      </c>
      <c r="E79" s="17" t="s">
        <v>27</v>
      </c>
      <c r="F79" s="16">
        <v>50</v>
      </c>
      <c r="G79" s="4"/>
    </row>
    <row r="80" spans="1:7" ht="35.1" customHeight="1" x14ac:dyDescent="0.25">
      <c r="A80" s="9" t="str">
        <f t="shared" si="3"/>
        <v>4.11</v>
      </c>
      <c r="B80" s="6">
        <v>11</v>
      </c>
      <c r="C80" s="5"/>
      <c r="D80" s="10" t="s">
        <v>28</v>
      </c>
      <c r="E80" s="19" t="s">
        <v>29</v>
      </c>
      <c r="F80" s="16" t="s">
        <v>30</v>
      </c>
      <c r="G80" s="4"/>
    </row>
    <row r="81" spans="1:7" ht="35.1" customHeight="1" x14ac:dyDescent="0.25">
      <c r="A81" s="9" t="str">
        <f t="shared" si="3"/>
        <v>4.12</v>
      </c>
      <c r="B81" s="6">
        <v>12</v>
      </c>
      <c r="C81" s="5"/>
      <c r="D81" s="10" t="s">
        <v>130</v>
      </c>
      <c r="E81" s="19" t="s">
        <v>32</v>
      </c>
      <c r="F81" s="25" t="s">
        <v>160</v>
      </c>
      <c r="G81" s="4"/>
    </row>
    <row r="82" spans="1:7" ht="35.1" customHeight="1" x14ac:dyDescent="0.25">
      <c r="A82" s="9" t="str">
        <f t="shared" si="3"/>
        <v>4.13</v>
      </c>
      <c r="B82" s="6">
        <v>13</v>
      </c>
      <c r="C82" s="5"/>
      <c r="D82" s="10" t="s">
        <v>36</v>
      </c>
      <c r="E82" s="19" t="s">
        <v>37</v>
      </c>
      <c r="F82" s="16" t="s">
        <v>132</v>
      </c>
      <c r="G82" s="4"/>
    </row>
    <row r="83" spans="1:7" ht="35.1" customHeight="1" x14ac:dyDescent="0.25">
      <c r="A83" s="9" t="str">
        <f t="shared" si="3"/>
        <v>4.14</v>
      </c>
      <c r="B83" s="6">
        <v>14</v>
      </c>
      <c r="C83" s="5"/>
      <c r="D83" s="14" t="s">
        <v>133</v>
      </c>
      <c r="E83" s="15"/>
      <c r="F83" s="25" t="s">
        <v>115</v>
      </c>
      <c r="G83" s="4"/>
    </row>
    <row r="84" spans="1:7" ht="35.1" customHeight="1" x14ac:dyDescent="0.25">
      <c r="A84" s="9" t="str">
        <f t="shared" si="3"/>
        <v>4.15</v>
      </c>
      <c r="B84" s="6">
        <v>15</v>
      </c>
      <c r="C84" s="5"/>
      <c r="D84" s="14" t="s">
        <v>134</v>
      </c>
      <c r="E84" s="15" t="s">
        <v>80</v>
      </c>
      <c r="F84" s="25" t="s">
        <v>67</v>
      </c>
      <c r="G84" s="4"/>
    </row>
    <row r="85" spans="1:7" ht="35.1" customHeight="1" x14ac:dyDescent="0.25">
      <c r="A85" s="9" t="str">
        <f t="shared" si="3"/>
        <v>4.16</v>
      </c>
      <c r="B85" s="6">
        <v>16</v>
      </c>
      <c r="C85" s="5"/>
      <c r="D85" s="14" t="s">
        <v>135</v>
      </c>
      <c r="E85" s="15" t="s">
        <v>80</v>
      </c>
      <c r="F85" s="25" t="s">
        <v>67</v>
      </c>
      <c r="G85" s="4"/>
    </row>
    <row r="86" spans="1:7" ht="35.1" customHeight="1" x14ac:dyDescent="0.25">
      <c r="A86" s="9" t="str">
        <f t="shared" si="3"/>
        <v>4.17</v>
      </c>
      <c r="B86" s="6">
        <v>17</v>
      </c>
      <c r="C86" s="5"/>
      <c r="D86" s="14" t="s">
        <v>136</v>
      </c>
      <c r="E86" s="15" t="s">
        <v>80</v>
      </c>
      <c r="F86" s="25" t="s">
        <v>137</v>
      </c>
      <c r="G86" s="4"/>
    </row>
    <row r="87" spans="1:7" ht="35.1" customHeight="1" x14ac:dyDescent="0.25">
      <c r="A87" s="8">
        <f>+A69+1</f>
        <v>5</v>
      </c>
      <c r="B87" s="21"/>
      <c r="C87" s="21"/>
      <c r="D87" s="22" t="s">
        <v>138</v>
      </c>
      <c r="E87" s="23" t="s">
        <v>4</v>
      </c>
      <c r="F87" s="23" t="s">
        <v>5</v>
      </c>
      <c r="G87" s="23" t="s">
        <v>6</v>
      </c>
    </row>
    <row r="88" spans="1:7" ht="35.1" customHeight="1" x14ac:dyDescent="0.25">
      <c r="A88" s="9" t="str">
        <f t="shared" ref="A88:A94" si="4">CONCATENATE(TEXT(A$87,"0"),".",TEXT(B88,"0"))</f>
        <v>5.1</v>
      </c>
      <c r="B88" s="6">
        <v>1</v>
      </c>
      <c r="C88" s="5"/>
      <c r="D88" s="14" t="s">
        <v>9</v>
      </c>
      <c r="E88" s="15" t="s">
        <v>8</v>
      </c>
      <c r="F88" s="25" t="s">
        <v>121</v>
      </c>
      <c r="G88" s="4"/>
    </row>
    <row r="89" spans="1:7" ht="35.1" customHeight="1" x14ac:dyDescent="0.25">
      <c r="A89" s="9" t="str">
        <f t="shared" si="4"/>
        <v>5.2</v>
      </c>
      <c r="B89" s="6">
        <v>2</v>
      </c>
      <c r="C89" s="5"/>
      <c r="D89" s="14" t="s">
        <v>11</v>
      </c>
      <c r="E89" s="15" t="s">
        <v>8</v>
      </c>
      <c r="F89" s="25"/>
      <c r="G89" s="4"/>
    </row>
    <row r="90" spans="1:7" ht="35.1" customHeight="1" x14ac:dyDescent="0.25">
      <c r="A90" s="9" t="str">
        <f t="shared" si="4"/>
        <v>5.3</v>
      </c>
      <c r="B90" s="6">
        <v>3</v>
      </c>
      <c r="C90" s="5"/>
      <c r="D90" s="14" t="s">
        <v>12</v>
      </c>
      <c r="E90" s="15" t="s">
        <v>8</v>
      </c>
      <c r="F90" s="25"/>
      <c r="G90" s="4"/>
    </row>
    <row r="91" spans="1:7" ht="35.1" customHeight="1" x14ac:dyDescent="0.25">
      <c r="A91" s="9" t="str">
        <f t="shared" si="4"/>
        <v>5.4</v>
      </c>
      <c r="B91" s="6">
        <v>4</v>
      </c>
      <c r="C91" s="5"/>
      <c r="D91" s="10" t="s">
        <v>34</v>
      </c>
      <c r="E91" s="19" t="s">
        <v>32</v>
      </c>
      <c r="F91" s="25" t="s">
        <v>160</v>
      </c>
      <c r="G91" s="4"/>
    </row>
    <row r="92" spans="1:7" ht="35.1" customHeight="1" x14ac:dyDescent="0.25">
      <c r="A92" s="9" t="str">
        <f t="shared" si="4"/>
        <v>5.5</v>
      </c>
      <c r="B92" s="6">
        <v>5</v>
      </c>
      <c r="C92" s="5"/>
      <c r="D92" s="14" t="s">
        <v>139</v>
      </c>
      <c r="E92" s="19" t="s">
        <v>92</v>
      </c>
      <c r="F92" s="25">
        <v>63</v>
      </c>
      <c r="G92" s="4"/>
    </row>
    <row r="93" spans="1:7" ht="35.1" customHeight="1" x14ac:dyDescent="0.25">
      <c r="A93" s="9" t="str">
        <f t="shared" si="4"/>
        <v>5.6</v>
      </c>
      <c r="B93" s="6">
        <v>6</v>
      </c>
      <c r="C93" s="5"/>
      <c r="D93" s="14" t="s">
        <v>140</v>
      </c>
      <c r="E93" s="15"/>
      <c r="F93" s="25" t="s">
        <v>117</v>
      </c>
      <c r="G93" s="4"/>
    </row>
    <row r="94" spans="1:7" ht="35.1" customHeight="1" x14ac:dyDescent="0.25">
      <c r="A94" s="9" t="str">
        <f t="shared" si="4"/>
        <v>5.7</v>
      </c>
      <c r="B94" s="6">
        <v>7</v>
      </c>
      <c r="C94" s="5"/>
      <c r="D94" s="14" t="s">
        <v>141</v>
      </c>
      <c r="E94" s="15"/>
      <c r="F94" s="25" t="s">
        <v>142</v>
      </c>
      <c r="G94" s="4"/>
    </row>
    <row r="95" spans="1:7" ht="35.1" customHeight="1" x14ac:dyDescent="0.25">
      <c r="A95" s="8">
        <v>6</v>
      </c>
      <c r="B95" s="21"/>
      <c r="C95" s="21"/>
      <c r="D95" s="22" t="s">
        <v>143</v>
      </c>
      <c r="E95" s="23" t="s">
        <v>4</v>
      </c>
      <c r="F95" s="23" t="s">
        <v>5</v>
      </c>
      <c r="G95" s="23" t="s">
        <v>6</v>
      </c>
    </row>
    <row r="96" spans="1:7" ht="35.1" customHeight="1" x14ac:dyDescent="0.25">
      <c r="A96" s="9" t="str">
        <f>CONCATENATE(TEXT(A$95,"0"),".",TEXT(B96,"0"))</f>
        <v>6.1</v>
      </c>
      <c r="B96" s="6">
        <v>1</v>
      </c>
      <c r="C96" s="5"/>
      <c r="D96" s="14" t="s">
        <v>9</v>
      </c>
      <c r="E96" s="15" t="s">
        <v>8</v>
      </c>
      <c r="F96" s="25"/>
      <c r="G96" s="4"/>
    </row>
    <row r="97" spans="1:7" ht="35.1" customHeight="1" x14ac:dyDescent="0.25">
      <c r="A97" s="9" t="str">
        <f t="shared" ref="A97:A99" si="5">CONCATENATE(TEXT(A$95,"0"),".",TEXT(B97,"0"))</f>
        <v>6.2</v>
      </c>
      <c r="B97" s="6">
        <v>2</v>
      </c>
      <c r="C97" s="5"/>
      <c r="D97" s="14" t="s">
        <v>11</v>
      </c>
      <c r="E97" s="15" t="s">
        <v>8</v>
      </c>
      <c r="F97" s="25"/>
      <c r="G97" s="4"/>
    </row>
    <row r="98" spans="1:7" ht="35.1" customHeight="1" x14ac:dyDescent="0.25">
      <c r="A98" s="9" t="str">
        <f t="shared" si="5"/>
        <v>6.3</v>
      </c>
      <c r="B98" s="6">
        <v>3</v>
      </c>
      <c r="C98" s="5"/>
      <c r="D98" s="14" t="s">
        <v>13</v>
      </c>
      <c r="E98" s="15" t="s">
        <v>8</v>
      </c>
      <c r="F98" s="25" t="s">
        <v>144</v>
      </c>
      <c r="G98" s="4"/>
    </row>
    <row r="99" spans="1:7" ht="35.1" customHeight="1" x14ac:dyDescent="0.25">
      <c r="A99" s="9" t="str">
        <f t="shared" si="5"/>
        <v>6.4</v>
      </c>
      <c r="B99" s="6">
        <v>4</v>
      </c>
      <c r="C99" s="5"/>
      <c r="D99" s="14" t="s">
        <v>145</v>
      </c>
      <c r="E99" s="15" t="s">
        <v>80</v>
      </c>
      <c r="F99" s="25" t="s">
        <v>67</v>
      </c>
      <c r="G99" s="4"/>
    </row>
    <row r="100" spans="1:7" ht="35.1" customHeight="1" x14ac:dyDescent="0.25">
      <c r="A100" s="8">
        <v>7</v>
      </c>
      <c r="B100" s="21"/>
      <c r="C100" s="21"/>
      <c r="D100" s="22" t="s">
        <v>146</v>
      </c>
      <c r="E100" s="23" t="s">
        <v>4</v>
      </c>
      <c r="F100" s="23" t="s">
        <v>5</v>
      </c>
      <c r="G100" s="23" t="s">
        <v>6</v>
      </c>
    </row>
    <row r="101" spans="1:7" ht="35.1" customHeight="1" x14ac:dyDescent="0.25">
      <c r="A101" s="9" t="str">
        <f>CONCATENATE(TEXT(A$100,"0"),".",TEXT(B101,"0"))</f>
        <v>7.1</v>
      </c>
      <c r="B101" s="6">
        <v>1</v>
      </c>
      <c r="C101" s="5"/>
      <c r="D101" s="14" t="s">
        <v>9</v>
      </c>
      <c r="E101" s="15" t="s">
        <v>8</v>
      </c>
      <c r="F101" s="25"/>
      <c r="G101" s="4"/>
    </row>
    <row r="102" spans="1:7" ht="35.1" customHeight="1" x14ac:dyDescent="0.25">
      <c r="A102" s="9" t="str">
        <f t="shared" ref="A102:A104" si="6">CONCATENATE(TEXT(A$100,"0"),".",TEXT(B102,"0"))</f>
        <v>7.2</v>
      </c>
      <c r="B102" s="6">
        <v>2</v>
      </c>
      <c r="C102" s="7"/>
      <c r="D102" s="14" t="s">
        <v>11</v>
      </c>
      <c r="E102" s="15" t="s">
        <v>8</v>
      </c>
      <c r="F102" s="25"/>
      <c r="G102" s="4"/>
    </row>
    <row r="103" spans="1:7" ht="35.1" customHeight="1" x14ac:dyDescent="0.25">
      <c r="A103" s="9" t="str">
        <f t="shared" si="6"/>
        <v>7.3</v>
      </c>
      <c r="B103" s="6">
        <v>3</v>
      </c>
      <c r="C103" s="7"/>
      <c r="D103" s="14" t="s">
        <v>13</v>
      </c>
      <c r="E103" s="15" t="s">
        <v>8</v>
      </c>
      <c r="F103" s="25" t="s">
        <v>147</v>
      </c>
      <c r="G103" s="4"/>
    </row>
    <row r="104" spans="1:7" ht="35.1" customHeight="1" x14ac:dyDescent="0.25">
      <c r="A104" s="9" t="str">
        <f t="shared" si="6"/>
        <v>7.4</v>
      </c>
      <c r="B104" s="6">
        <v>4</v>
      </c>
      <c r="C104" s="7"/>
      <c r="D104" s="14" t="s">
        <v>145</v>
      </c>
      <c r="E104" s="15" t="s">
        <v>80</v>
      </c>
      <c r="F104" s="25" t="s">
        <v>67</v>
      </c>
      <c r="G104" s="4"/>
    </row>
    <row r="105" spans="1:7" ht="20.100000000000001" customHeight="1" x14ac:dyDescent="0.25"/>
    <row r="106" spans="1:7" ht="20.100000000000001" customHeight="1" x14ac:dyDescent="0.25"/>
    <row r="107" spans="1:7" ht="20.100000000000001" customHeight="1" x14ac:dyDescent="0.25"/>
    <row r="108" spans="1:7" ht="20.100000000000001" customHeight="1" x14ac:dyDescent="0.25"/>
    <row r="109" spans="1:7" ht="20.100000000000001" customHeight="1" x14ac:dyDescent="0.25"/>
    <row r="110" spans="1:7" ht="20.100000000000001" customHeight="1" x14ac:dyDescent="0.25"/>
    <row r="111" spans="1:7" ht="20.100000000000001" customHeight="1" x14ac:dyDescent="0.25"/>
    <row r="112" spans="1:7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</sheetData>
  <mergeCells count="5">
    <mergeCell ref="A1:G1"/>
    <mergeCell ref="A2:G2"/>
    <mergeCell ref="A3:G3"/>
    <mergeCell ref="A4:G4"/>
    <mergeCell ref="A40:G40"/>
  </mergeCells>
  <pageMargins left="0.7" right="0.7" top="0.75" bottom="0.75" header="0.3" footer="0.3"/>
  <pageSetup paperSize="9" scale="61" fitToHeight="0" orientation="portrait" r:id="rId1"/>
  <headerFooter>
    <oddFooter>&amp;C&amp;P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5634C11879AE43B92879ECEECFEF9C" ma:contentTypeVersion="0" ma:contentTypeDescription="Crear nuevo documento." ma:contentTypeScope="" ma:versionID="9014a6d9b36dfa5b382962eb81cd8c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44c9a3cd436ca46404c078722ad4d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E0DCE7-B1D3-435B-A2DA-C4A4D5DCA2C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04F1D20-468D-4B5D-AF34-4AC16CAEA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5E8692C-CE8A-48FA-B5E6-19D691D9D2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P315_E CELDAS MT -  17,5</vt:lpstr>
      <vt:lpstr>P315_E CELDAS MT -  36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Eguiluz</dc:creator>
  <cp:keywords/>
  <dc:description/>
  <cp:lastModifiedBy>Martin Escanda</cp:lastModifiedBy>
  <cp:revision/>
  <dcterms:created xsi:type="dcterms:W3CDTF">2022-12-27T16:42:21Z</dcterms:created>
  <dcterms:modified xsi:type="dcterms:W3CDTF">2025-10-27T16:29:02Z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0x010100F45634C11879AE43B92879ECEECFEF9C</vt:lpwstr>
  </property>
</Properties>
</file>